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\\192.168.254.5\09_обмен\2026 ПТО\2025 ПТО\14 ИНВЕСТИЦИОННАЯ ПРОГРАММА 2025г\Отчет по ИП2025 по кварталам\4 квартал\4 квартал ИП2025\"/>
    </mc:Choice>
  </mc:AlternateContent>
  <xr:revisionPtr revIDLastSave="0" documentId="13_ncr:1_{6E1A7EF6-E29C-4DB3-A79E-BC968FD2DE40}" xr6:coauthVersionLast="47" xr6:coauthVersionMax="47" xr10:uidLastSave="{00000000-0000-0000-0000-000000000000}"/>
  <bookViews>
    <workbookView xWindow="-120" yWindow="-120" windowWidth="29040" windowHeight="15840" tabRatio="288" xr2:uid="{00000000-000D-0000-FFFF-FFFF00000000}"/>
  </bookViews>
  <sheets>
    <sheet name="Ф15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A119" i="1" l="1"/>
  <c r="BB119" i="1"/>
  <c r="BC119" i="1"/>
  <c r="BD119" i="1"/>
  <c r="BE119" i="1"/>
  <c r="BF119" i="1"/>
  <c r="BG119" i="1"/>
  <c r="BH119" i="1"/>
  <c r="BI119" i="1"/>
  <c r="BJ119" i="1"/>
  <c r="BK119" i="1"/>
  <c r="BL119" i="1"/>
  <c r="BM119" i="1"/>
  <c r="BN119" i="1"/>
  <c r="BO119" i="1"/>
  <c r="BP119" i="1"/>
  <c r="BQ119" i="1"/>
  <c r="BR119" i="1"/>
  <c r="BS119" i="1"/>
  <c r="BT119" i="1"/>
  <c r="BU119" i="1"/>
  <c r="BV119" i="1"/>
  <c r="BW119" i="1"/>
  <c r="BX119" i="1"/>
  <c r="BY119" i="1"/>
  <c r="BZ119" i="1"/>
  <c r="CA119" i="1"/>
  <c r="CB119" i="1"/>
  <c r="CC119" i="1"/>
  <c r="CD119" i="1"/>
  <c r="BB60" i="1" l="1"/>
  <c r="BC60" i="1"/>
  <c r="BD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Z60" i="1"/>
  <c r="CA60" i="1"/>
  <c r="CB60" i="1"/>
  <c r="CC60" i="1"/>
  <c r="CD60" i="1"/>
  <c r="CE60" i="1"/>
  <c r="CF60" i="1"/>
  <c r="CN48" i="1"/>
  <c r="CL48" i="1"/>
  <c r="CK48" i="1"/>
  <c r="CJ48" i="1"/>
  <c r="CI48" i="1"/>
  <c r="CH48" i="1"/>
  <c r="CG48" i="1"/>
  <c r="BJ48" i="1"/>
  <c r="BK48" i="1"/>
  <c r="BL48" i="1"/>
  <c r="BM48" i="1"/>
  <c r="BN48" i="1"/>
  <c r="BO48" i="1"/>
  <c r="BP48" i="1"/>
  <c r="BQ48" i="1"/>
  <c r="BR48" i="1"/>
  <c r="BS48" i="1"/>
  <c r="BT48" i="1"/>
  <c r="BU48" i="1"/>
  <c r="BV48" i="1"/>
  <c r="BW48" i="1"/>
  <c r="BX48" i="1"/>
  <c r="BY48" i="1"/>
  <c r="BZ48" i="1"/>
  <c r="CA48" i="1"/>
  <c r="CB48" i="1"/>
  <c r="CC48" i="1"/>
  <c r="CD48" i="1"/>
  <c r="CE48" i="1"/>
  <c r="CF48" i="1"/>
  <c r="BB48" i="1"/>
  <c r="BC48" i="1"/>
  <c r="BD48" i="1"/>
  <c r="BE48" i="1"/>
  <c r="BF48" i="1"/>
  <c r="BG48" i="1"/>
  <c r="BH48" i="1"/>
  <c r="BI48" i="1"/>
  <c r="BB36" i="1"/>
  <c r="BC36" i="1"/>
  <c r="BD36" i="1"/>
  <c r="AV36" i="1" s="1"/>
  <c r="BE36" i="1"/>
  <c r="BE35" i="1" s="1"/>
  <c r="BF36" i="1"/>
  <c r="BG36" i="1"/>
  <c r="BH36" i="1"/>
  <c r="BH35" i="1" s="1"/>
  <c r="BI36" i="1"/>
  <c r="AS36" i="1" s="1"/>
  <c r="BJ36" i="1"/>
  <c r="BK36" i="1"/>
  <c r="BL36" i="1"/>
  <c r="BL35" i="1" s="1"/>
  <c r="BL31" i="1" s="1"/>
  <c r="BL27" i="1" s="1"/>
  <c r="BM36" i="1"/>
  <c r="BM35" i="1" s="1"/>
  <c r="BN36" i="1"/>
  <c r="BO36" i="1"/>
  <c r="BP36" i="1"/>
  <c r="BQ36" i="1"/>
  <c r="BQ35" i="1" s="1"/>
  <c r="BR36" i="1"/>
  <c r="BS36" i="1"/>
  <c r="BT36" i="1"/>
  <c r="BU36" i="1"/>
  <c r="BU35" i="1" s="1"/>
  <c r="BV36" i="1"/>
  <c r="BW36" i="1"/>
  <c r="BX36" i="1"/>
  <c r="BX35" i="1" s="1"/>
  <c r="BX31" i="1" s="1"/>
  <c r="BX27" i="1" s="1"/>
  <c r="BY36" i="1"/>
  <c r="BZ36" i="1"/>
  <c r="CA36" i="1"/>
  <c r="CB36" i="1"/>
  <c r="CB35" i="1" s="1"/>
  <c r="CB31" i="1" s="1"/>
  <c r="CB27" i="1" s="1"/>
  <c r="CC36" i="1"/>
  <c r="CC35" i="1" s="1"/>
  <c r="CD36" i="1"/>
  <c r="CE36" i="1"/>
  <c r="CF36" i="1"/>
  <c r="BA36" i="1"/>
  <c r="AL36" i="1"/>
  <c r="AM36" i="1"/>
  <c r="AN36" i="1"/>
  <c r="AO36" i="1"/>
  <c r="I36" i="1" s="1"/>
  <c r="AP36" i="1"/>
  <c r="AQ36" i="1"/>
  <c r="K36" i="1" s="1"/>
  <c r="AR36" i="1"/>
  <c r="AK36" i="1"/>
  <c r="BY35" i="1"/>
  <c r="BI35" i="1"/>
  <c r="BA35" i="1"/>
  <c r="AZ36" i="1"/>
  <c r="AY36" i="1"/>
  <c r="AX36" i="1"/>
  <c r="AU36" i="1"/>
  <c r="AT36" i="1"/>
  <c r="L36" i="1"/>
  <c r="J36" i="1"/>
  <c r="CL36" i="1" s="1"/>
  <c r="H36" i="1"/>
  <c r="G36" i="1"/>
  <c r="E36" i="1"/>
  <c r="CF35" i="1"/>
  <c r="CF31" i="1" s="1"/>
  <c r="CF27" i="1" s="1"/>
  <c r="CE35" i="1"/>
  <c r="CE31" i="1" s="1"/>
  <c r="CE27" i="1" s="1"/>
  <c r="CD35" i="1"/>
  <c r="CA35" i="1"/>
  <c r="CA31" i="1" s="1"/>
  <c r="CA27" i="1" s="1"/>
  <c r="BZ35" i="1"/>
  <c r="BZ31" i="1" s="1"/>
  <c r="BZ27" i="1" s="1"/>
  <c r="BW35" i="1"/>
  <c r="BW31" i="1" s="1"/>
  <c r="BW27" i="1" s="1"/>
  <c r="BV35" i="1"/>
  <c r="BV31" i="1" s="1"/>
  <c r="BV27" i="1" s="1"/>
  <c r="BT35" i="1"/>
  <c r="BS35" i="1"/>
  <c r="BS31" i="1" s="1"/>
  <c r="BS27" i="1" s="1"/>
  <c r="BR35" i="1"/>
  <c r="BP35" i="1"/>
  <c r="BP31" i="1" s="1"/>
  <c r="BO35" i="1"/>
  <c r="BO31" i="1" s="1"/>
  <c r="BO27" i="1" s="1"/>
  <c r="BN35" i="1"/>
  <c r="BK35" i="1"/>
  <c r="BK31" i="1" s="1"/>
  <c r="BJ35" i="1"/>
  <c r="BJ31" i="1" s="1"/>
  <c r="BJ27" i="1" s="1"/>
  <c r="BG35" i="1"/>
  <c r="BF35" i="1"/>
  <c r="BF31" i="1" s="1"/>
  <c r="BD35" i="1"/>
  <c r="BC35" i="1"/>
  <c r="BB35" i="1"/>
  <c r="AX35" i="1"/>
  <c r="AT35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O31" i="1" s="1"/>
  <c r="AN32" i="1"/>
  <c r="AM32" i="1"/>
  <c r="AL32" i="1"/>
  <c r="AK32" i="1"/>
  <c r="AK31" i="1" s="1"/>
  <c r="L32" i="1"/>
  <c r="CN32" i="1" s="1"/>
  <c r="K32" i="1"/>
  <c r="CM32" i="1" s="1"/>
  <c r="J32" i="1"/>
  <c r="CL32" i="1" s="1"/>
  <c r="I32" i="1"/>
  <c r="CK32" i="1" s="1"/>
  <c r="H32" i="1"/>
  <c r="CJ32" i="1" s="1"/>
  <c r="G32" i="1"/>
  <c r="CI32" i="1" s="1"/>
  <c r="F32" i="1"/>
  <c r="CH32" i="1" s="1"/>
  <c r="E32" i="1"/>
  <c r="CG32" i="1" s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S39" i="1" s="1"/>
  <c r="AZ39" i="1"/>
  <c r="AY39" i="1"/>
  <c r="AX39" i="1"/>
  <c r="AW39" i="1"/>
  <c r="AV39" i="1"/>
  <c r="AU39" i="1"/>
  <c r="AT39" i="1"/>
  <c r="AR39" i="1"/>
  <c r="AQ39" i="1"/>
  <c r="AP39" i="1"/>
  <c r="AO39" i="1"/>
  <c r="AN39" i="1"/>
  <c r="AM39" i="1"/>
  <c r="AL39" i="1"/>
  <c r="AK39" i="1"/>
  <c r="L39" i="1"/>
  <c r="CN39" i="1" s="1"/>
  <c r="K39" i="1"/>
  <c r="CM39" i="1" s="1"/>
  <c r="J39" i="1"/>
  <c r="CL39" i="1" s="1"/>
  <c r="I39" i="1"/>
  <c r="CK39" i="1" s="1"/>
  <c r="H39" i="1"/>
  <c r="CJ39" i="1" s="1"/>
  <c r="G39" i="1"/>
  <c r="CI39" i="1" s="1"/>
  <c r="F39" i="1"/>
  <c r="CH39" i="1" s="1"/>
  <c r="E39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L33" i="1"/>
  <c r="CN33" i="1" s="1"/>
  <c r="K33" i="1"/>
  <c r="CM33" i="1" s="1"/>
  <c r="J33" i="1"/>
  <c r="CL33" i="1" s="1"/>
  <c r="I33" i="1"/>
  <c r="CK33" i="1" s="1"/>
  <c r="H33" i="1"/>
  <c r="CJ33" i="1" s="1"/>
  <c r="G33" i="1"/>
  <c r="CI33" i="1" s="1"/>
  <c r="F33" i="1"/>
  <c r="CH33" i="1" s="1"/>
  <c r="E33" i="1"/>
  <c r="CG33" i="1" s="1"/>
  <c r="BB31" i="1"/>
  <c r="BC31" i="1"/>
  <c r="BC27" i="1" s="1"/>
  <c r="BD31" i="1"/>
  <c r="BD27" i="1" s="1"/>
  <c r="BN31" i="1"/>
  <c r="BN27" i="1" s="1"/>
  <c r="BR31" i="1"/>
  <c r="BR27" i="1" s="1"/>
  <c r="BT31" i="1"/>
  <c r="BT27" i="1" s="1"/>
  <c r="CD31" i="1"/>
  <c r="CD27" i="1" s="1"/>
  <c r="AR31" i="1"/>
  <c r="AR27" i="1" s="1"/>
  <c r="AQ31" i="1"/>
  <c r="AQ27" i="1" s="1"/>
  <c r="AP31" i="1"/>
  <c r="AP27" i="1" s="1"/>
  <c r="AN31" i="1"/>
  <c r="AN27" i="1" s="1"/>
  <c r="AM31" i="1"/>
  <c r="AM27" i="1" s="1"/>
  <c r="AL31" i="1"/>
  <c r="AL27" i="1" s="1"/>
  <c r="L31" i="1"/>
  <c r="K31" i="1"/>
  <c r="J31" i="1"/>
  <c r="H31" i="1"/>
  <c r="G31" i="1"/>
  <c r="F31" i="1"/>
  <c r="BA75" i="1"/>
  <c r="AY75" i="1"/>
  <c r="AY74" i="1"/>
  <c r="E74" i="1"/>
  <c r="AK111" i="1"/>
  <c r="AL111" i="1"/>
  <c r="AM111" i="1"/>
  <c r="AN111" i="1"/>
  <c r="AO111" i="1"/>
  <c r="AP111" i="1"/>
  <c r="AQ111" i="1"/>
  <c r="AR111" i="1"/>
  <c r="BC111" i="1"/>
  <c r="BH111" i="1"/>
  <c r="BI111" i="1"/>
  <c r="BJ111" i="1"/>
  <c r="BK111" i="1"/>
  <c r="BL111" i="1"/>
  <c r="BM111" i="1"/>
  <c r="BN111" i="1"/>
  <c r="BO111" i="1"/>
  <c r="BP111" i="1"/>
  <c r="BQ111" i="1"/>
  <c r="BR111" i="1"/>
  <c r="BS111" i="1"/>
  <c r="BT111" i="1"/>
  <c r="BU111" i="1"/>
  <c r="BV111" i="1"/>
  <c r="BW111" i="1"/>
  <c r="BX111" i="1"/>
  <c r="BY111" i="1"/>
  <c r="BZ111" i="1"/>
  <c r="CA111" i="1"/>
  <c r="CB111" i="1"/>
  <c r="CC111" i="1"/>
  <c r="CD111" i="1"/>
  <c r="CF111" i="1"/>
  <c r="CE111" i="1"/>
  <c r="CF110" i="1"/>
  <c r="E111" i="1"/>
  <c r="AZ34" i="1"/>
  <c r="AY34" i="1"/>
  <c r="AX34" i="1"/>
  <c r="AW34" i="1"/>
  <c r="AV34" i="1"/>
  <c r="AU34" i="1"/>
  <c r="AT34" i="1"/>
  <c r="AS34" i="1"/>
  <c r="L34" i="1"/>
  <c r="CN34" i="1" s="1"/>
  <c r="K34" i="1"/>
  <c r="CM34" i="1" s="1"/>
  <c r="J34" i="1"/>
  <c r="CL34" i="1" s="1"/>
  <c r="I34" i="1"/>
  <c r="CK34" i="1" s="1"/>
  <c r="H34" i="1"/>
  <c r="CJ34" i="1" s="1"/>
  <c r="G34" i="1"/>
  <c r="CI34" i="1" s="1"/>
  <c r="F34" i="1"/>
  <c r="CH34" i="1" s="1"/>
  <c r="E34" i="1"/>
  <c r="CG34" i="1" s="1"/>
  <c r="AZ38" i="1"/>
  <c r="AY38" i="1"/>
  <c r="AX38" i="1"/>
  <c r="AW38" i="1"/>
  <c r="AV38" i="1"/>
  <c r="AU38" i="1"/>
  <c r="AT38" i="1"/>
  <c r="AS38" i="1"/>
  <c r="L38" i="1"/>
  <c r="CN38" i="1" s="1"/>
  <c r="K38" i="1"/>
  <c r="CM38" i="1" s="1"/>
  <c r="J38" i="1"/>
  <c r="CL38" i="1" s="1"/>
  <c r="I38" i="1"/>
  <c r="CK38" i="1" s="1"/>
  <c r="H38" i="1"/>
  <c r="CJ38" i="1" s="1"/>
  <c r="G38" i="1"/>
  <c r="CI38" i="1" s="1"/>
  <c r="F38" i="1"/>
  <c r="CH38" i="1" s="1"/>
  <c r="E38" i="1"/>
  <c r="AZ37" i="1"/>
  <c r="AY37" i="1"/>
  <c r="AX37" i="1"/>
  <c r="AW37" i="1"/>
  <c r="AV37" i="1"/>
  <c r="AU37" i="1"/>
  <c r="AT37" i="1"/>
  <c r="AS37" i="1"/>
  <c r="L37" i="1"/>
  <c r="CN37" i="1" s="1"/>
  <c r="K37" i="1"/>
  <c r="CM37" i="1" s="1"/>
  <c r="J37" i="1"/>
  <c r="CL37" i="1" s="1"/>
  <c r="I37" i="1"/>
  <c r="CK37" i="1" s="1"/>
  <c r="H37" i="1"/>
  <c r="CJ37" i="1" s="1"/>
  <c r="G37" i="1"/>
  <c r="CI37" i="1" s="1"/>
  <c r="F37" i="1"/>
  <c r="CH37" i="1" s="1"/>
  <c r="E37" i="1"/>
  <c r="CG37" i="1" s="1"/>
  <c r="AZ40" i="1"/>
  <c r="AY40" i="1"/>
  <c r="AX40" i="1"/>
  <c r="AW40" i="1"/>
  <c r="AV40" i="1"/>
  <c r="AU40" i="1"/>
  <c r="AT40" i="1"/>
  <c r="AS40" i="1"/>
  <c r="L40" i="1"/>
  <c r="CN40" i="1" s="1"/>
  <c r="K40" i="1"/>
  <c r="CM40" i="1" s="1"/>
  <c r="J40" i="1"/>
  <c r="CL40" i="1" s="1"/>
  <c r="I40" i="1"/>
  <c r="CK40" i="1" s="1"/>
  <c r="H40" i="1"/>
  <c r="CJ40" i="1" s="1"/>
  <c r="G40" i="1"/>
  <c r="CI40" i="1" s="1"/>
  <c r="F40" i="1"/>
  <c r="CH40" i="1" s="1"/>
  <c r="E40" i="1"/>
  <c r="CG40" i="1" s="1"/>
  <c r="BA111" i="1"/>
  <c r="BB111" i="1"/>
  <c r="BD111" i="1"/>
  <c r="BE111" i="1"/>
  <c r="BF111" i="1"/>
  <c r="BG111" i="1"/>
  <c r="BA48" i="1"/>
  <c r="AS137" i="1"/>
  <c r="AT137" i="1"/>
  <c r="AU137" i="1"/>
  <c r="AV137" i="1"/>
  <c r="AW137" i="1"/>
  <c r="AX137" i="1"/>
  <c r="AY137" i="1"/>
  <c r="AZ137" i="1"/>
  <c r="AS138" i="1"/>
  <c r="AT138" i="1"/>
  <c r="AU138" i="1"/>
  <c r="AV138" i="1"/>
  <c r="AW138" i="1"/>
  <c r="AX138" i="1"/>
  <c r="AY138" i="1"/>
  <c r="AZ138" i="1"/>
  <c r="AS139" i="1"/>
  <c r="AT139" i="1"/>
  <c r="AU139" i="1"/>
  <c r="AV139" i="1"/>
  <c r="AW139" i="1"/>
  <c r="AX139" i="1"/>
  <c r="AY139" i="1"/>
  <c r="AZ139" i="1"/>
  <c r="AS140" i="1"/>
  <c r="AT140" i="1"/>
  <c r="AU140" i="1"/>
  <c r="AV140" i="1"/>
  <c r="AW140" i="1"/>
  <c r="AX140" i="1"/>
  <c r="AY140" i="1"/>
  <c r="AZ140" i="1"/>
  <c r="AS121" i="1"/>
  <c r="AT121" i="1"/>
  <c r="AU121" i="1"/>
  <c r="AV121" i="1"/>
  <c r="AW121" i="1"/>
  <c r="AX121" i="1"/>
  <c r="AY121" i="1"/>
  <c r="AZ121" i="1"/>
  <c r="AS122" i="1"/>
  <c r="AT122" i="1"/>
  <c r="AU122" i="1"/>
  <c r="AV122" i="1"/>
  <c r="AW122" i="1"/>
  <c r="AX122" i="1"/>
  <c r="AY122" i="1"/>
  <c r="AZ122" i="1"/>
  <c r="AS123" i="1"/>
  <c r="AT123" i="1"/>
  <c r="AU123" i="1"/>
  <c r="AV123" i="1"/>
  <c r="AW123" i="1"/>
  <c r="AX123" i="1"/>
  <c r="AY123" i="1"/>
  <c r="AZ123" i="1"/>
  <c r="AS124" i="1"/>
  <c r="AT124" i="1"/>
  <c r="AU124" i="1"/>
  <c r="AV124" i="1"/>
  <c r="AW124" i="1"/>
  <c r="AX124" i="1"/>
  <c r="AY124" i="1"/>
  <c r="AZ124" i="1"/>
  <c r="AS125" i="1"/>
  <c r="AT125" i="1"/>
  <c r="AU125" i="1"/>
  <c r="AV125" i="1"/>
  <c r="AW125" i="1"/>
  <c r="AX125" i="1"/>
  <c r="AY125" i="1"/>
  <c r="AZ125" i="1"/>
  <c r="AS113" i="1"/>
  <c r="AT113" i="1"/>
  <c r="AU113" i="1"/>
  <c r="AV113" i="1"/>
  <c r="AW113" i="1"/>
  <c r="AX113" i="1"/>
  <c r="AY113" i="1"/>
  <c r="AZ113" i="1"/>
  <c r="AS114" i="1"/>
  <c r="AT114" i="1"/>
  <c r="AU114" i="1"/>
  <c r="AV114" i="1"/>
  <c r="AW114" i="1"/>
  <c r="AX114" i="1"/>
  <c r="AY114" i="1"/>
  <c r="AZ114" i="1"/>
  <c r="AS115" i="1"/>
  <c r="AT115" i="1"/>
  <c r="AU115" i="1"/>
  <c r="AV115" i="1"/>
  <c r="AW115" i="1"/>
  <c r="AX115" i="1"/>
  <c r="AY115" i="1"/>
  <c r="AZ115" i="1"/>
  <c r="AS116" i="1"/>
  <c r="AT116" i="1"/>
  <c r="AU116" i="1"/>
  <c r="AV116" i="1"/>
  <c r="AW116" i="1"/>
  <c r="AX116" i="1"/>
  <c r="AY116" i="1"/>
  <c r="AZ116" i="1"/>
  <c r="AS117" i="1"/>
  <c r="AT117" i="1"/>
  <c r="AU117" i="1"/>
  <c r="AV117" i="1"/>
  <c r="AX117" i="1"/>
  <c r="AY117" i="1"/>
  <c r="AZ117" i="1"/>
  <c r="CF102" i="1"/>
  <c r="DK99" i="1"/>
  <c r="DJ99" i="1"/>
  <c r="DI99" i="1"/>
  <c r="DH99" i="1"/>
  <c r="DG99" i="1"/>
  <c r="DF99" i="1"/>
  <c r="DE99" i="1"/>
  <c r="DD99" i="1"/>
  <c r="DC99" i="1"/>
  <c r="DB99" i="1"/>
  <c r="DA99" i="1"/>
  <c r="CZ99" i="1"/>
  <c r="CY99" i="1"/>
  <c r="CX99" i="1"/>
  <c r="CW99" i="1"/>
  <c r="CV99" i="1"/>
  <c r="CU99" i="1"/>
  <c r="CT99" i="1"/>
  <c r="CS99" i="1"/>
  <c r="CR99" i="1"/>
  <c r="CQ99" i="1"/>
  <c r="CP99" i="1"/>
  <c r="CO99" i="1"/>
  <c r="CN99" i="1"/>
  <c r="CM99" i="1"/>
  <c r="CL99" i="1"/>
  <c r="CK99" i="1"/>
  <c r="CJ99" i="1"/>
  <c r="CI99" i="1"/>
  <c r="CH99" i="1"/>
  <c r="CG99" i="1"/>
  <c r="CF99" i="1"/>
  <c r="CF98" i="1" s="1"/>
  <c r="CE99" i="1"/>
  <c r="CD99" i="1"/>
  <c r="CC99" i="1"/>
  <c r="CC98" i="1" s="1"/>
  <c r="CB99" i="1"/>
  <c r="CB98" i="1" s="1"/>
  <c r="CA99" i="1"/>
  <c r="BZ99" i="1"/>
  <c r="BY99" i="1"/>
  <c r="BY98" i="1" s="1"/>
  <c r="BX99" i="1"/>
  <c r="BX98" i="1" s="1"/>
  <c r="BW99" i="1"/>
  <c r="BV99" i="1"/>
  <c r="BU99" i="1"/>
  <c r="BU98" i="1" s="1"/>
  <c r="BT99" i="1"/>
  <c r="BT98" i="1" s="1"/>
  <c r="BS99" i="1"/>
  <c r="BR99" i="1"/>
  <c r="BQ99" i="1"/>
  <c r="BQ98" i="1" s="1"/>
  <c r="BP99" i="1"/>
  <c r="BO99" i="1"/>
  <c r="BN99" i="1"/>
  <c r="BM99" i="1"/>
  <c r="BM98" i="1" s="1"/>
  <c r="BL99" i="1"/>
  <c r="BL98" i="1" s="1"/>
  <c r="BK99" i="1"/>
  <c r="BJ99" i="1"/>
  <c r="BI99" i="1"/>
  <c r="BI98" i="1" s="1"/>
  <c r="BH99" i="1"/>
  <c r="BH98" i="1" s="1"/>
  <c r="BG99" i="1"/>
  <c r="BF99" i="1"/>
  <c r="BE99" i="1"/>
  <c r="BE98" i="1" s="1"/>
  <c r="BD99" i="1"/>
  <c r="AV99" i="1" s="1"/>
  <c r="BC99" i="1"/>
  <c r="BB99" i="1"/>
  <c r="BA99" i="1"/>
  <c r="AS99" i="1" s="1"/>
  <c r="AZ99" i="1"/>
  <c r="CE102" i="1"/>
  <c r="CD102" i="1"/>
  <c r="CC102" i="1"/>
  <c r="CB102" i="1"/>
  <c r="CA102" i="1"/>
  <c r="BZ102" i="1"/>
  <c r="BY102" i="1"/>
  <c r="BX102" i="1"/>
  <c r="BW102" i="1"/>
  <c r="BV102" i="1"/>
  <c r="BU102" i="1"/>
  <c r="BT102" i="1"/>
  <c r="BS102" i="1"/>
  <c r="BR102" i="1"/>
  <c r="BQ102" i="1"/>
  <c r="BP102" i="1"/>
  <c r="BO102" i="1"/>
  <c r="BN102" i="1"/>
  <c r="BM102" i="1"/>
  <c r="BL102" i="1"/>
  <c r="BK102" i="1"/>
  <c r="BJ102" i="1"/>
  <c r="BI102" i="1"/>
  <c r="BH102" i="1"/>
  <c r="BG102" i="1"/>
  <c r="BF102" i="1"/>
  <c r="AX102" i="1" s="1"/>
  <c r="BE102" i="1"/>
  <c r="AW102" i="1" s="1"/>
  <c r="BD102" i="1"/>
  <c r="AV102" i="1" s="1"/>
  <c r="BC102" i="1"/>
  <c r="BB102" i="1"/>
  <c r="BA102" i="1"/>
  <c r="AS102" i="1" s="1"/>
  <c r="AZ102" i="1"/>
  <c r="CF90" i="1"/>
  <c r="CE90" i="1"/>
  <c r="CD90" i="1"/>
  <c r="CC90" i="1"/>
  <c r="CB90" i="1"/>
  <c r="CA90" i="1"/>
  <c r="BZ90" i="1"/>
  <c r="BY90" i="1"/>
  <c r="BX90" i="1"/>
  <c r="BW90" i="1"/>
  <c r="BV90" i="1"/>
  <c r="BU90" i="1"/>
  <c r="BT90" i="1"/>
  <c r="BS90" i="1"/>
  <c r="BR90" i="1"/>
  <c r="BQ90" i="1"/>
  <c r="BP90" i="1"/>
  <c r="BO90" i="1"/>
  <c r="BN90" i="1"/>
  <c r="BM90" i="1"/>
  <c r="BL90" i="1"/>
  <c r="BK90" i="1"/>
  <c r="BJ90" i="1"/>
  <c r="BI90" i="1"/>
  <c r="BH90" i="1"/>
  <c r="BG90" i="1"/>
  <c r="BF90" i="1"/>
  <c r="BE90" i="1"/>
  <c r="BD90" i="1"/>
  <c r="BC90" i="1"/>
  <c r="BB90" i="1"/>
  <c r="BA90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CF94" i="1"/>
  <c r="CE94" i="1"/>
  <c r="CD94" i="1"/>
  <c r="CC94" i="1"/>
  <c r="CB94" i="1"/>
  <c r="CA94" i="1"/>
  <c r="BZ94" i="1"/>
  <c r="BY94" i="1"/>
  <c r="BX94" i="1"/>
  <c r="BW94" i="1"/>
  <c r="BV94" i="1"/>
  <c r="BU94" i="1"/>
  <c r="BT94" i="1"/>
  <c r="BS94" i="1"/>
  <c r="BR94" i="1"/>
  <c r="BQ94" i="1"/>
  <c r="BP94" i="1"/>
  <c r="BO94" i="1"/>
  <c r="BN94" i="1"/>
  <c r="BM94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CF82" i="1"/>
  <c r="CE82" i="1"/>
  <c r="CD82" i="1"/>
  <c r="CC82" i="1"/>
  <c r="CB82" i="1"/>
  <c r="CA82" i="1"/>
  <c r="BZ82" i="1"/>
  <c r="BY82" i="1"/>
  <c r="BX82" i="1"/>
  <c r="BW82" i="1"/>
  <c r="BV82" i="1"/>
  <c r="BU82" i="1"/>
  <c r="BT82" i="1"/>
  <c r="BS82" i="1"/>
  <c r="BR82" i="1"/>
  <c r="BQ82" i="1"/>
  <c r="BP82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CF76" i="1"/>
  <c r="CF75" i="1" s="1"/>
  <c r="CE76" i="1"/>
  <c r="CE75" i="1" s="1"/>
  <c r="CD76" i="1"/>
  <c r="CC76" i="1"/>
  <c r="CC75" i="1" s="1"/>
  <c r="CB76" i="1"/>
  <c r="CB75" i="1" s="1"/>
  <c r="CA76" i="1"/>
  <c r="CA75" i="1" s="1"/>
  <c r="BZ76" i="1"/>
  <c r="BY76" i="1"/>
  <c r="BY75" i="1" s="1"/>
  <c r="BX76" i="1"/>
  <c r="BX75" i="1" s="1"/>
  <c r="BW76" i="1"/>
  <c r="BW75" i="1" s="1"/>
  <c r="BV76" i="1"/>
  <c r="BU76" i="1"/>
  <c r="BU75" i="1" s="1"/>
  <c r="BT76" i="1"/>
  <c r="BT75" i="1" s="1"/>
  <c r="BS76" i="1"/>
  <c r="BS75" i="1" s="1"/>
  <c r="BR76" i="1"/>
  <c r="BQ76" i="1"/>
  <c r="BQ75" i="1" s="1"/>
  <c r="BP76" i="1"/>
  <c r="BP75" i="1" s="1"/>
  <c r="BO76" i="1"/>
  <c r="BO75" i="1" s="1"/>
  <c r="BN76" i="1"/>
  <c r="BM76" i="1"/>
  <c r="BM75" i="1" s="1"/>
  <c r="BL76" i="1"/>
  <c r="BL75" i="1" s="1"/>
  <c r="BK76" i="1"/>
  <c r="BK75" i="1" s="1"/>
  <c r="BJ76" i="1"/>
  <c r="BI76" i="1"/>
  <c r="BI75" i="1" s="1"/>
  <c r="BH76" i="1"/>
  <c r="BH75" i="1" s="1"/>
  <c r="BG76" i="1"/>
  <c r="BG75" i="1" s="1"/>
  <c r="BF76" i="1"/>
  <c r="BE76" i="1"/>
  <c r="BE75" i="1" s="1"/>
  <c r="BD76" i="1"/>
  <c r="BD75" i="1" s="1"/>
  <c r="BC76" i="1"/>
  <c r="BC75" i="1" s="1"/>
  <c r="BB76" i="1"/>
  <c r="BA76" i="1"/>
  <c r="AS78" i="1"/>
  <c r="AT78" i="1"/>
  <c r="AU78" i="1"/>
  <c r="AV78" i="1"/>
  <c r="AW78" i="1"/>
  <c r="AX78" i="1"/>
  <c r="AY78" i="1"/>
  <c r="AZ78" i="1"/>
  <c r="AS79" i="1"/>
  <c r="AT79" i="1"/>
  <c r="AU79" i="1"/>
  <c r="AV79" i="1"/>
  <c r="AW79" i="1"/>
  <c r="AX79" i="1"/>
  <c r="AY79" i="1"/>
  <c r="AZ79" i="1"/>
  <c r="AZ77" i="1"/>
  <c r="AY77" i="1"/>
  <c r="AX77" i="1"/>
  <c r="AW77" i="1"/>
  <c r="AV77" i="1"/>
  <c r="AU77" i="1"/>
  <c r="AT77" i="1"/>
  <c r="AS77" i="1"/>
  <c r="BA60" i="1"/>
  <c r="AS50" i="1"/>
  <c r="AT50" i="1"/>
  <c r="AU50" i="1"/>
  <c r="AV50" i="1"/>
  <c r="AW50" i="1"/>
  <c r="AX50" i="1"/>
  <c r="AY50" i="1"/>
  <c r="AZ50" i="1"/>
  <c r="AS51" i="1"/>
  <c r="AT51" i="1"/>
  <c r="AU51" i="1"/>
  <c r="AV51" i="1"/>
  <c r="AW51" i="1"/>
  <c r="AX51" i="1"/>
  <c r="AY51" i="1"/>
  <c r="AZ51" i="1"/>
  <c r="AS52" i="1"/>
  <c r="AT52" i="1"/>
  <c r="AU52" i="1"/>
  <c r="AV52" i="1"/>
  <c r="AW52" i="1"/>
  <c r="AX52" i="1"/>
  <c r="AY52" i="1"/>
  <c r="AZ52" i="1"/>
  <c r="AS53" i="1"/>
  <c r="AT53" i="1"/>
  <c r="AU53" i="1"/>
  <c r="AV53" i="1"/>
  <c r="AW53" i="1"/>
  <c r="AX53" i="1"/>
  <c r="AY53" i="1"/>
  <c r="AZ53" i="1"/>
  <c r="AS54" i="1"/>
  <c r="AT54" i="1"/>
  <c r="AU54" i="1"/>
  <c r="AV54" i="1"/>
  <c r="AW54" i="1"/>
  <c r="AX54" i="1"/>
  <c r="AY54" i="1"/>
  <c r="AZ54" i="1"/>
  <c r="AS55" i="1"/>
  <c r="AT55" i="1"/>
  <c r="AU55" i="1"/>
  <c r="AV55" i="1"/>
  <c r="AW55" i="1"/>
  <c r="AX55" i="1"/>
  <c r="AY55" i="1"/>
  <c r="AZ55" i="1"/>
  <c r="AS56" i="1"/>
  <c r="AT56" i="1"/>
  <c r="AU56" i="1"/>
  <c r="AV56" i="1"/>
  <c r="AW56" i="1"/>
  <c r="AX56" i="1"/>
  <c r="AY56" i="1"/>
  <c r="AZ56" i="1"/>
  <c r="AS57" i="1"/>
  <c r="AT57" i="1"/>
  <c r="AU57" i="1"/>
  <c r="AV57" i="1"/>
  <c r="AW57" i="1"/>
  <c r="AX57" i="1"/>
  <c r="AY57" i="1"/>
  <c r="AZ57" i="1"/>
  <c r="AS58" i="1"/>
  <c r="AT58" i="1"/>
  <c r="AU58" i="1"/>
  <c r="AV58" i="1"/>
  <c r="AW58" i="1"/>
  <c r="AX58" i="1"/>
  <c r="AY58" i="1"/>
  <c r="AZ58" i="1"/>
  <c r="AS45" i="1"/>
  <c r="AT45" i="1"/>
  <c r="AU45" i="1"/>
  <c r="AV45" i="1"/>
  <c r="AW45" i="1"/>
  <c r="AX45" i="1"/>
  <c r="AY45" i="1"/>
  <c r="AZ45" i="1"/>
  <c r="E137" i="1"/>
  <c r="CG137" i="1" s="1"/>
  <c r="F137" i="1"/>
  <c r="G137" i="1"/>
  <c r="CI137" i="1" s="1"/>
  <c r="H137" i="1"/>
  <c r="I137" i="1"/>
  <c r="CK137" i="1" s="1"/>
  <c r="J137" i="1"/>
  <c r="K137" i="1"/>
  <c r="CM137" i="1" s="1"/>
  <c r="L137" i="1"/>
  <c r="E138" i="1"/>
  <c r="CG138" i="1" s="1"/>
  <c r="F138" i="1"/>
  <c r="G138" i="1"/>
  <c r="CI138" i="1" s="1"/>
  <c r="H138" i="1"/>
  <c r="I138" i="1"/>
  <c r="CK138" i="1" s="1"/>
  <c r="J138" i="1"/>
  <c r="K138" i="1"/>
  <c r="CM138" i="1" s="1"/>
  <c r="L138" i="1"/>
  <c r="E139" i="1"/>
  <c r="CG139" i="1" s="1"/>
  <c r="F139" i="1"/>
  <c r="G139" i="1"/>
  <c r="CI139" i="1" s="1"/>
  <c r="H139" i="1"/>
  <c r="I139" i="1"/>
  <c r="CK139" i="1" s="1"/>
  <c r="J139" i="1"/>
  <c r="K139" i="1"/>
  <c r="CM139" i="1" s="1"/>
  <c r="L139" i="1"/>
  <c r="E140" i="1"/>
  <c r="CG140" i="1" s="1"/>
  <c r="F140" i="1"/>
  <c r="G140" i="1"/>
  <c r="CI140" i="1" s="1"/>
  <c r="H140" i="1"/>
  <c r="I140" i="1"/>
  <c r="CK140" i="1" s="1"/>
  <c r="J140" i="1"/>
  <c r="K140" i="1"/>
  <c r="CM140" i="1" s="1"/>
  <c r="L140" i="1"/>
  <c r="AK119" i="1"/>
  <c r="AL119" i="1"/>
  <c r="AM119" i="1"/>
  <c r="AN119" i="1"/>
  <c r="AO119" i="1"/>
  <c r="AP119" i="1"/>
  <c r="AQ119" i="1"/>
  <c r="AR119" i="1"/>
  <c r="E121" i="1"/>
  <c r="CG121" i="1" s="1"/>
  <c r="F121" i="1"/>
  <c r="CH121" i="1" s="1"/>
  <c r="G121" i="1"/>
  <c r="CI121" i="1" s="1"/>
  <c r="H121" i="1"/>
  <c r="I121" i="1"/>
  <c r="CK121" i="1" s="1"/>
  <c r="J121" i="1"/>
  <c r="CL121" i="1" s="1"/>
  <c r="K121" i="1"/>
  <c r="CM121" i="1" s="1"/>
  <c r="L121" i="1"/>
  <c r="E122" i="1"/>
  <c r="CG122" i="1" s="1"/>
  <c r="F122" i="1"/>
  <c r="CH122" i="1" s="1"/>
  <c r="G122" i="1"/>
  <c r="CI122" i="1" s="1"/>
  <c r="H122" i="1"/>
  <c r="I122" i="1"/>
  <c r="CK122" i="1" s="1"/>
  <c r="J122" i="1"/>
  <c r="CL122" i="1" s="1"/>
  <c r="K122" i="1"/>
  <c r="CM122" i="1" s="1"/>
  <c r="L122" i="1"/>
  <c r="E123" i="1"/>
  <c r="CG123" i="1" s="1"/>
  <c r="F123" i="1"/>
  <c r="CH123" i="1" s="1"/>
  <c r="G123" i="1"/>
  <c r="CI123" i="1" s="1"/>
  <c r="H123" i="1"/>
  <c r="I123" i="1"/>
  <c r="CK123" i="1" s="1"/>
  <c r="J123" i="1"/>
  <c r="CL123" i="1" s="1"/>
  <c r="K123" i="1"/>
  <c r="CM123" i="1" s="1"/>
  <c r="L123" i="1"/>
  <c r="E124" i="1"/>
  <c r="CG124" i="1" s="1"/>
  <c r="F124" i="1"/>
  <c r="CH124" i="1" s="1"/>
  <c r="G124" i="1"/>
  <c r="CI124" i="1" s="1"/>
  <c r="H124" i="1"/>
  <c r="I124" i="1"/>
  <c r="CK124" i="1" s="1"/>
  <c r="J124" i="1"/>
  <c r="CL124" i="1" s="1"/>
  <c r="K124" i="1"/>
  <c r="CM124" i="1" s="1"/>
  <c r="L124" i="1"/>
  <c r="E125" i="1"/>
  <c r="CG125" i="1" s="1"/>
  <c r="F125" i="1"/>
  <c r="CH125" i="1" s="1"/>
  <c r="G125" i="1"/>
  <c r="CI125" i="1" s="1"/>
  <c r="H125" i="1"/>
  <c r="I125" i="1"/>
  <c r="CK125" i="1" s="1"/>
  <c r="J125" i="1"/>
  <c r="CL125" i="1" s="1"/>
  <c r="K125" i="1"/>
  <c r="CM125" i="1" s="1"/>
  <c r="L125" i="1"/>
  <c r="E126" i="1"/>
  <c r="F126" i="1"/>
  <c r="G126" i="1"/>
  <c r="H126" i="1"/>
  <c r="I126" i="1"/>
  <c r="J126" i="1"/>
  <c r="K126" i="1"/>
  <c r="L126" i="1"/>
  <c r="E127" i="1"/>
  <c r="F127" i="1"/>
  <c r="G127" i="1"/>
  <c r="H127" i="1"/>
  <c r="I127" i="1"/>
  <c r="J127" i="1"/>
  <c r="K127" i="1"/>
  <c r="L127" i="1"/>
  <c r="E113" i="1"/>
  <c r="CG113" i="1" s="1"/>
  <c r="F113" i="1"/>
  <c r="CH113" i="1" s="1"/>
  <c r="G113" i="1"/>
  <c r="CI113" i="1" s="1"/>
  <c r="H113" i="1"/>
  <c r="I113" i="1"/>
  <c r="CK113" i="1" s="1"/>
  <c r="J113" i="1"/>
  <c r="CL113" i="1" s="1"/>
  <c r="K113" i="1"/>
  <c r="CM113" i="1" s="1"/>
  <c r="L113" i="1"/>
  <c r="E114" i="1"/>
  <c r="CG114" i="1" s="1"/>
  <c r="F114" i="1"/>
  <c r="CH114" i="1" s="1"/>
  <c r="G114" i="1"/>
  <c r="CI114" i="1" s="1"/>
  <c r="H114" i="1"/>
  <c r="I114" i="1"/>
  <c r="CK114" i="1" s="1"/>
  <c r="J114" i="1"/>
  <c r="CL114" i="1" s="1"/>
  <c r="K114" i="1"/>
  <c r="CM114" i="1" s="1"/>
  <c r="L114" i="1"/>
  <c r="E115" i="1"/>
  <c r="CG115" i="1" s="1"/>
  <c r="F115" i="1"/>
  <c r="CH115" i="1" s="1"/>
  <c r="G115" i="1"/>
  <c r="CI115" i="1" s="1"/>
  <c r="H115" i="1"/>
  <c r="I115" i="1"/>
  <c r="CK115" i="1" s="1"/>
  <c r="J115" i="1"/>
  <c r="CL115" i="1" s="1"/>
  <c r="K115" i="1"/>
  <c r="CM115" i="1" s="1"/>
  <c r="L115" i="1"/>
  <c r="E116" i="1"/>
  <c r="CG116" i="1" s="1"/>
  <c r="F116" i="1"/>
  <c r="CH116" i="1" s="1"/>
  <c r="G116" i="1"/>
  <c r="CI116" i="1" s="1"/>
  <c r="H116" i="1"/>
  <c r="I116" i="1"/>
  <c r="CK116" i="1" s="1"/>
  <c r="J116" i="1"/>
  <c r="CL116" i="1" s="1"/>
  <c r="K116" i="1"/>
  <c r="CM116" i="1" s="1"/>
  <c r="L116" i="1"/>
  <c r="E117" i="1"/>
  <c r="CG117" i="1" s="1"/>
  <c r="F117" i="1"/>
  <c r="CH117" i="1" s="1"/>
  <c r="G117" i="1"/>
  <c r="CI117" i="1" s="1"/>
  <c r="H117" i="1"/>
  <c r="I117" i="1"/>
  <c r="CK117" i="1" s="1"/>
  <c r="J117" i="1"/>
  <c r="CL117" i="1" s="1"/>
  <c r="K117" i="1"/>
  <c r="CM117" i="1" s="1"/>
  <c r="L117" i="1"/>
  <c r="E118" i="1"/>
  <c r="F118" i="1"/>
  <c r="G118" i="1"/>
  <c r="H118" i="1"/>
  <c r="I118" i="1"/>
  <c r="J118" i="1"/>
  <c r="K118" i="1"/>
  <c r="L118" i="1"/>
  <c r="L103" i="1"/>
  <c r="K103" i="1"/>
  <c r="J103" i="1"/>
  <c r="I103" i="1"/>
  <c r="H103" i="1"/>
  <c r="G103" i="1"/>
  <c r="F103" i="1"/>
  <c r="E103" i="1"/>
  <c r="AZ101" i="1"/>
  <c r="AY101" i="1"/>
  <c r="AX101" i="1"/>
  <c r="AW101" i="1"/>
  <c r="AV101" i="1"/>
  <c r="AU101" i="1"/>
  <c r="AT101" i="1"/>
  <c r="AS101" i="1"/>
  <c r="L101" i="1"/>
  <c r="CN101" i="1" s="1"/>
  <c r="K101" i="1"/>
  <c r="CM101" i="1" s="1"/>
  <c r="J101" i="1"/>
  <c r="CL101" i="1" s="1"/>
  <c r="I101" i="1"/>
  <c r="CK101" i="1" s="1"/>
  <c r="H101" i="1"/>
  <c r="CJ101" i="1" s="1"/>
  <c r="G101" i="1"/>
  <c r="CI101" i="1" s="1"/>
  <c r="F101" i="1"/>
  <c r="CH101" i="1" s="1"/>
  <c r="E101" i="1"/>
  <c r="CG101" i="1" s="1"/>
  <c r="L100" i="1"/>
  <c r="K100" i="1"/>
  <c r="J100" i="1"/>
  <c r="I100" i="1"/>
  <c r="H100" i="1"/>
  <c r="G100" i="1"/>
  <c r="F100" i="1"/>
  <c r="E100" i="1"/>
  <c r="AY102" i="1"/>
  <c r="AU102" i="1"/>
  <c r="AT102" i="1"/>
  <c r="AR102" i="1"/>
  <c r="AQ102" i="1"/>
  <c r="AP102" i="1"/>
  <c r="AO102" i="1"/>
  <c r="AN102" i="1"/>
  <c r="AM102" i="1"/>
  <c r="AL102" i="1"/>
  <c r="AK102" i="1"/>
  <c r="L102" i="1"/>
  <c r="K102" i="1"/>
  <c r="J102" i="1"/>
  <c r="I102" i="1"/>
  <c r="H102" i="1"/>
  <c r="G102" i="1"/>
  <c r="F102" i="1"/>
  <c r="CH102" i="1" s="1"/>
  <c r="E102" i="1"/>
  <c r="CE98" i="1"/>
  <c r="CD98" i="1"/>
  <c r="CA98" i="1"/>
  <c r="BZ98" i="1"/>
  <c r="BW98" i="1"/>
  <c r="BV98" i="1"/>
  <c r="BS98" i="1"/>
  <c r="BR98" i="1"/>
  <c r="BO98" i="1"/>
  <c r="BN98" i="1"/>
  <c r="BK98" i="1"/>
  <c r="BJ98" i="1"/>
  <c r="BG98" i="1"/>
  <c r="BF98" i="1"/>
  <c r="AX98" i="1" s="1"/>
  <c r="BC98" i="1"/>
  <c r="BB98" i="1"/>
  <c r="AT98" i="1" s="1"/>
  <c r="AY99" i="1"/>
  <c r="AX99" i="1"/>
  <c r="AU99" i="1"/>
  <c r="AT99" i="1"/>
  <c r="AR99" i="1"/>
  <c r="AR98" i="1" s="1"/>
  <c r="L98" i="1" s="1"/>
  <c r="AQ99" i="1"/>
  <c r="AP99" i="1"/>
  <c r="AP98" i="1" s="1"/>
  <c r="J98" i="1" s="1"/>
  <c r="AO99" i="1"/>
  <c r="AO98" i="1" s="1"/>
  <c r="I98" i="1" s="1"/>
  <c r="AN99" i="1"/>
  <c r="AN98" i="1" s="1"/>
  <c r="H98" i="1" s="1"/>
  <c r="AM99" i="1"/>
  <c r="AL99" i="1"/>
  <c r="AL98" i="1" s="1"/>
  <c r="F98" i="1" s="1"/>
  <c r="AK99" i="1"/>
  <c r="AK98" i="1" s="1"/>
  <c r="E98" i="1" s="1"/>
  <c r="L99" i="1"/>
  <c r="K99" i="1"/>
  <c r="J99" i="1"/>
  <c r="I99" i="1"/>
  <c r="H99" i="1"/>
  <c r="G99" i="1"/>
  <c r="F99" i="1"/>
  <c r="E99" i="1"/>
  <c r="BP98" i="1"/>
  <c r="AQ98" i="1"/>
  <c r="K98" i="1" s="1"/>
  <c r="AM98" i="1"/>
  <c r="G98" i="1" s="1"/>
  <c r="E106" i="1"/>
  <c r="F106" i="1"/>
  <c r="G106" i="1"/>
  <c r="H106" i="1"/>
  <c r="I106" i="1"/>
  <c r="J106" i="1"/>
  <c r="K106" i="1"/>
  <c r="L106" i="1"/>
  <c r="AS106" i="1"/>
  <c r="AT106" i="1"/>
  <c r="AU106" i="1"/>
  <c r="AV106" i="1"/>
  <c r="CJ106" i="1" s="1"/>
  <c r="AW106" i="1"/>
  <c r="AX106" i="1"/>
  <c r="AY106" i="1"/>
  <c r="AZ106" i="1"/>
  <c r="CG106" i="1"/>
  <c r="AK94" i="1"/>
  <c r="AL94" i="1"/>
  <c r="AM94" i="1"/>
  <c r="AN94" i="1"/>
  <c r="AO94" i="1"/>
  <c r="AP94" i="1"/>
  <c r="AQ94" i="1"/>
  <c r="AR94" i="1"/>
  <c r="AK92" i="1"/>
  <c r="AL92" i="1"/>
  <c r="AM92" i="1"/>
  <c r="AN92" i="1"/>
  <c r="AO92" i="1"/>
  <c r="AP92" i="1"/>
  <c r="AQ92" i="1"/>
  <c r="AR92" i="1"/>
  <c r="AK90" i="1"/>
  <c r="AL90" i="1"/>
  <c r="AM90" i="1"/>
  <c r="AN90" i="1"/>
  <c r="AO90" i="1"/>
  <c r="AP90" i="1"/>
  <c r="AQ90" i="1"/>
  <c r="AR90" i="1"/>
  <c r="AK82" i="1"/>
  <c r="AL82" i="1"/>
  <c r="AM82" i="1"/>
  <c r="AN82" i="1"/>
  <c r="AO82" i="1"/>
  <c r="AP82" i="1"/>
  <c r="AQ82" i="1"/>
  <c r="AR82" i="1"/>
  <c r="AK76" i="1"/>
  <c r="AL76" i="1"/>
  <c r="AM76" i="1"/>
  <c r="AN76" i="1"/>
  <c r="AO76" i="1"/>
  <c r="AP76" i="1"/>
  <c r="AQ76" i="1"/>
  <c r="AR76" i="1"/>
  <c r="E77" i="1"/>
  <c r="F77" i="1"/>
  <c r="G77" i="1"/>
  <c r="H77" i="1"/>
  <c r="I77" i="1"/>
  <c r="J77" i="1"/>
  <c r="K77" i="1"/>
  <c r="L77" i="1"/>
  <c r="E78" i="1"/>
  <c r="CG78" i="1" s="1"/>
  <c r="F78" i="1"/>
  <c r="G78" i="1"/>
  <c r="H78" i="1"/>
  <c r="CJ78" i="1" s="1"/>
  <c r="I78" i="1"/>
  <c r="CK78" i="1" s="1"/>
  <c r="J78" i="1"/>
  <c r="K78" i="1"/>
  <c r="L78" i="1"/>
  <c r="CN78" i="1" s="1"/>
  <c r="E79" i="1"/>
  <c r="CG79" i="1" s="1"/>
  <c r="F79" i="1"/>
  <c r="G79" i="1"/>
  <c r="H79" i="1"/>
  <c r="CJ79" i="1" s="1"/>
  <c r="I79" i="1"/>
  <c r="CK79" i="1" s="1"/>
  <c r="J79" i="1"/>
  <c r="K79" i="1"/>
  <c r="CM79" i="1" s="1"/>
  <c r="L79" i="1"/>
  <c r="AK48" i="1"/>
  <c r="AL48" i="1"/>
  <c r="AM48" i="1"/>
  <c r="AN48" i="1"/>
  <c r="AO48" i="1"/>
  <c r="AP48" i="1"/>
  <c r="AQ48" i="1"/>
  <c r="AR48" i="1"/>
  <c r="E61" i="1"/>
  <c r="F61" i="1"/>
  <c r="G61" i="1"/>
  <c r="H61" i="1"/>
  <c r="I61" i="1"/>
  <c r="J61" i="1"/>
  <c r="K61" i="1"/>
  <c r="L61" i="1"/>
  <c r="E62" i="1"/>
  <c r="F62" i="1"/>
  <c r="G62" i="1"/>
  <c r="H62" i="1"/>
  <c r="I62" i="1"/>
  <c r="J62" i="1"/>
  <c r="K62" i="1"/>
  <c r="L62" i="1"/>
  <c r="E63" i="1"/>
  <c r="F63" i="1"/>
  <c r="G63" i="1"/>
  <c r="H63" i="1"/>
  <c r="I63" i="1"/>
  <c r="J63" i="1"/>
  <c r="K63" i="1"/>
  <c r="L63" i="1"/>
  <c r="E64" i="1"/>
  <c r="F64" i="1"/>
  <c r="G64" i="1"/>
  <c r="H64" i="1"/>
  <c r="I64" i="1"/>
  <c r="J64" i="1"/>
  <c r="K64" i="1"/>
  <c r="L64" i="1"/>
  <c r="E65" i="1"/>
  <c r="F65" i="1"/>
  <c r="G65" i="1"/>
  <c r="H65" i="1"/>
  <c r="I65" i="1"/>
  <c r="J65" i="1"/>
  <c r="K65" i="1"/>
  <c r="L65" i="1"/>
  <c r="E66" i="1"/>
  <c r="F66" i="1"/>
  <c r="G66" i="1"/>
  <c r="H66" i="1"/>
  <c r="I66" i="1"/>
  <c r="J66" i="1"/>
  <c r="K66" i="1"/>
  <c r="L66" i="1"/>
  <c r="E67" i="1"/>
  <c r="F67" i="1"/>
  <c r="G67" i="1"/>
  <c r="H67" i="1"/>
  <c r="I67" i="1"/>
  <c r="J67" i="1"/>
  <c r="K67" i="1"/>
  <c r="L67" i="1"/>
  <c r="E68" i="1"/>
  <c r="F68" i="1"/>
  <c r="G68" i="1"/>
  <c r="H68" i="1"/>
  <c r="I68" i="1"/>
  <c r="J68" i="1"/>
  <c r="K68" i="1"/>
  <c r="L68" i="1"/>
  <c r="E69" i="1"/>
  <c r="F69" i="1"/>
  <c r="G69" i="1"/>
  <c r="H69" i="1"/>
  <c r="I69" i="1"/>
  <c r="J69" i="1"/>
  <c r="K69" i="1"/>
  <c r="L69" i="1"/>
  <c r="E70" i="1"/>
  <c r="F70" i="1"/>
  <c r="G70" i="1"/>
  <c r="H70" i="1"/>
  <c r="I70" i="1"/>
  <c r="J70" i="1"/>
  <c r="K70" i="1"/>
  <c r="L70" i="1"/>
  <c r="E71" i="1"/>
  <c r="F71" i="1"/>
  <c r="G71" i="1"/>
  <c r="H71" i="1"/>
  <c r="I71" i="1"/>
  <c r="J71" i="1"/>
  <c r="K71" i="1"/>
  <c r="L71" i="1"/>
  <c r="E72" i="1"/>
  <c r="F72" i="1"/>
  <c r="G72" i="1"/>
  <c r="H72" i="1"/>
  <c r="I72" i="1"/>
  <c r="J72" i="1"/>
  <c r="K72" i="1"/>
  <c r="L72" i="1"/>
  <c r="E50" i="1"/>
  <c r="F50" i="1"/>
  <c r="G50" i="1"/>
  <c r="CI50" i="1" s="1"/>
  <c r="H50" i="1"/>
  <c r="I50" i="1"/>
  <c r="CK50" i="1" s="1"/>
  <c r="J50" i="1"/>
  <c r="K50" i="1"/>
  <c r="CM50" i="1" s="1"/>
  <c r="L50" i="1"/>
  <c r="E51" i="1"/>
  <c r="F51" i="1"/>
  <c r="G51" i="1"/>
  <c r="H51" i="1"/>
  <c r="I51" i="1"/>
  <c r="CK51" i="1" s="1"/>
  <c r="J51" i="1"/>
  <c r="K51" i="1"/>
  <c r="L51" i="1"/>
  <c r="E52" i="1"/>
  <c r="F52" i="1"/>
  <c r="G52" i="1"/>
  <c r="H52" i="1"/>
  <c r="I52" i="1"/>
  <c r="CK52" i="1" s="1"/>
  <c r="J52" i="1"/>
  <c r="K52" i="1"/>
  <c r="L52" i="1"/>
  <c r="E53" i="1"/>
  <c r="F53" i="1"/>
  <c r="G53" i="1"/>
  <c r="CI53" i="1" s="1"/>
  <c r="H53" i="1"/>
  <c r="I53" i="1"/>
  <c r="CK53" i="1" s="1"/>
  <c r="J53" i="1"/>
  <c r="K53" i="1"/>
  <c r="CM53" i="1" s="1"/>
  <c r="L53" i="1"/>
  <c r="E54" i="1"/>
  <c r="F54" i="1"/>
  <c r="G54" i="1"/>
  <c r="CI54" i="1" s="1"/>
  <c r="H54" i="1"/>
  <c r="I54" i="1"/>
  <c r="CK54" i="1" s="1"/>
  <c r="J54" i="1"/>
  <c r="K54" i="1"/>
  <c r="CM54" i="1" s="1"/>
  <c r="L54" i="1"/>
  <c r="E55" i="1"/>
  <c r="F55" i="1"/>
  <c r="G55" i="1"/>
  <c r="CI55" i="1" s="1"/>
  <c r="H55" i="1"/>
  <c r="I55" i="1"/>
  <c r="CK55" i="1" s="1"/>
  <c r="J55" i="1"/>
  <c r="K55" i="1"/>
  <c r="CM55" i="1" s="1"/>
  <c r="L55" i="1"/>
  <c r="E56" i="1"/>
  <c r="F56" i="1"/>
  <c r="G56" i="1"/>
  <c r="CI56" i="1" s="1"/>
  <c r="H56" i="1"/>
  <c r="I56" i="1"/>
  <c r="CK56" i="1" s="1"/>
  <c r="J56" i="1"/>
  <c r="K56" i="1"/>
  <c r="CM56" i="1" s="1"/>
  <c r="L56" i="1"/>
  <c r="E57" i="1"/>
  <c r="F57" i="1"/>
  <c r="G57" i="1"/>
  <c r="H57" i="1"/>
  <c r="I57" i="1"/>
  <c r="CK57" i="1" s="1"/>
  <c r="J57" i="1"/>
  <c r="K57" i="1"/>
  <c r="L57" i="1"/>
  <c r="E58" i="1"/>
  <c r="F58" i="1"/>
  <c r="G58" i="1"/>
  <c r="H58" i="1"/>
  <c r="I58" i="1"/>
  <c r="CK58" i="1" s="1"/>
  <c r="J58" i="1"/>
  <c r="K58" i="1"/>
  <c r="L58" i="1"/>
  <c r="E59" i="1"/>
  <c r="F59" i="1"/>
  <c r="G59" i="1"/>
  <c r="H59" i="1"/>
  <c r="I59" i="1"/>
  <c r="J59" i="1"/>
  <c r="K59" i="1"/>
  <c r="L59" i="1"/>
  <c r="E45" i="1"/>
  <c r="CG45" i="1" s="1"/>
  <c r="F45" i="1"/>
  <c r="G45" i="1"/>
  <c r="CI45" i="1" s="1"/>
  <c r="H45" i="1"/>
  <c r="I45" i="1"/>
  <c r="CK45" i="1" s="1"/>
  <c r="J45" i="1"/>
  <c r="K45" i="1"/>
  <c r="CM45" i="1" s="1"/>
  <c r="L45" i="1"/>
  <c r="CG58" i="1" l="1"/>
  <c r="CG56" i="1"/>
  <c r="CG55" i="1"/>
  <c r="CG54" i="1"/>
  <c r="CG53" i="1"/>
  <c r="AZ35" i="1"/>
  <c r="BH31" i="1"/>
  <c r="BH27" i="1" s="1"/>
  <c r="AV35" i="1"/>
  <c r="AY35" i="1"/>
  <c r="CN36" i="1"/>
  <c r="CM36" i="1"/>
  <c r="CJ36" i="1"/>
  <c r="AU35" i="1"/>
  <c r="CI36" i="1"/>
  <c r="CG36" i="1"/>
  <c r="F36" i="1"/>
  <c r="CH36" i="1" s="1"/>
  <c r="AS35" i="1"/>
  <c r="AW35" i="1"/>
  <c r="AW36" i="1"/>
  <c r="CK36" i="1" s="1"/>
  <c r="BG31" i="1"/>
  <c r="BG27" i="1" s="1"/>
  <c r="AT31" i="1"/>
  <c r="BA31" i="1"/>
  <c r="BA27" i="1" s="1"/>
  <c r="BE31" i="1"/>
  <c r="BI31" i="1"/>
  <c r="BI27" i="1" s="1"/>
  <c r="BM31" i="1"/>
  <c r="BM27" i="1" s="1"/>
  <c r="BQ31" i="1"/>
  <c r="BQ27" i="1" s="1"/>
  <c r="BU31" i="1"/>
  <c r="BU27" i="1" s="1"/>
  <c r="BY31" i="1"/>
  <c r="BY27" i="1" s="1"/>
  <c r="CC31" i="1"/>
  <c r="CC27" i="1" s="1"/>
  <c r="BK27" i="1"/>
  <c r="AU31" i="1"/>
  <c r="CI31" i="1" s="1"/>
  <c r="BP27" i="1"/>
  <c r="AZ31" i="1"/>
  <c r="AX31" i="1"/>
  <c r="CL31" i="1" s="1"/>
  <c r="E31" i="1"/>
  <c r="AK27" i="1"/>
  <c r="I31" i="1"/>
  <c r="AO27" i="1"/>
  <c r="AV31" i="1"/>
  <c r="CJ31" i="1" s="1"/>
  <c r="BF27" i="1"/>
  <c r="CN31" i="1"/>
  <c r="BB27" i="1"/>
  <c r="CG39" i="1"/>
  <c r="CH31" i="1"/>
  <c r="CG38" i="1"/>
  <c r="CL45" i="1"/>
  <c r="CH45" i="1"/>
  <c r="CL58" i="1"/>
  <c r="CH58" i="1"/>
  <c r="CL57" i="1"/>
  <c r="CH57" i="1"/>
  <c r="CL56" i="1"/>
  <c r="CH56" i="1"/>
  <c r="CL55" i="1"/>
  <c r="CH55" i="1"/>
  <c r="CL54" i="1"/>
  <c r="CH54" i="1"/>
  <c r="CH53" i="1"/>
  <c r="CL52" i="1"/>
  <c r="CH52" i="1"/>
  <c r="CL51" i="1"/>
  <c r="CH51" i="1"/>
  <c r="CL50" i="1"/>
  <c r="CH50" i="1"/>
  <c r="CI102" i="1"/>
  <c r="CJ117" i="1"/>
  <c r="CN116" i="1"/>
  <c r="CJ115" i="1"/>
  <c r="CN125" i="1"/>
  <c r="CJ125" i="1"/>
  <c r="CN124" i="1"/>
  <c r="CJ124" i="1"/>
  <c r="CN123" i="1"/>
  <c r="CJ123" i="1"/>
  <c r="CN122" i="1"/>
  <c r="CJ122" i="1"/>
  <c r="CN121" i="1"/>
  <c r="CJ121" i="1"/>
  <c r="CJ140" i="1"/>
  <c r="CJ139" i="1"/>
  <c r="CN138" i="1"/>
  <c r="CJ138" i="1"/>
  <c r="CN137" i="1"/>
  <c r="CJ137" i="1"/>
  <c r="CJ50" i="1"/>
  <c r="CN45" i="1"/>
  <c r="CJ45" i="1"/>
  <c r="CN54" i="1"/>
  <c r="CJ54" i="1"/>
  <c r="CN53" i="1"/>
  <c r="CN50" i="1"/>
  <c r="CL79" i="1"/>
  <c r="CH79" i="1"/>
  <c r="CL78" i="1"/>
  <c r="CH78" i="1"/>
  <c r="CI79" i="1"/>
  <c r="CM78" i="1"/>
  <c r="CI78" i="1"/>
  <c r="BB75" i="1"/>
  <c r="BF75" i="1"/>
  <c r="BJ75" i="1"/>
  <c r="BN75" i="1"/>
  <c r="BR75" i="1"/>
  <c r="BV75" i="1"/>
  <c r="BZ75" i="1"/>
  <c r="CD75" i="1"/>
  <c r="CM58" i="1"/>
  <c r="CI58" i="1"/>
  <c r="CI57" i="1"/>
  <c r="CL53" i="1"/>
  <c r="CG102" i="1"/>
  <c r="CK102" i="1"/>
  <c r="CN52" i="1"/>
  <c r="CJ52" i="1"/>
  <c r="CN51" i="1"/>
  <c r="CJ51" i="1"/>
  <c r="CH77" i="1"/>
  <c r="CL77" i="1"/>
  <c r="AY98" i="1"/>
  <c r="CM98" i="1" s="1"/>
  <c r="CM57" i="1"/>
  <c r="CM52" i="1"/>
  <c r="CI52" i="1"/>
  <c r="CM51" i="1"/>
  <c r="CI51" i="1"/>
  <c r="CL140" i="1"/>
  <c r="CH140" i="1"/>
  <c r="CL139" i="1"/>
  <c r="CH139" i="1"/>
  <c r="CL138" i="1"/>
  <c r="CH138" i="1"/>
  <c r="CL137" i="1"/>
  <c r="CH137" i="1"/>
  <c r="CG57" i="1"/>
  <c r="CG52" i="1"/>
  <c r="CG51" i="1"/>
  <c r="CG50" i="1"/>
  <c r="AW99" i="1"/>
  <c r="CN58" i="1"/>
  <c r="CJ58" i="1"/>
  <c r="CN56" i="1"/>
  <c r="CJ56" i="1"/>
  <c r="CN115" i="1"/>
  <c r="CN113" i="1"/>
  <c r="CJ113" i="1"/>
  <c r="CG77" i="1"/>
  <c r="AU98" i="1"/>
  <c r="CI98" i="1" s="1"/>
  <c r="CM102" i="1"/>
  <c r="CJ53" i="1"/>
  <c r="CI77" i="1"/>
  <c r="CM77" i="1"/>
  <c r="CJ116" i="1"/>
  <c r="CK77" i="1"/>
  <c r="CN57" i="1"/>
  <c r="CJ57" i="1"/>
  <c r="CN55" i="1"/>
  <c r="CJ55" i="1"/>
  <c r="CJ77" i="1"/>
  <c r="CN77" i="1"/>
  <c r="CN79" i="1"/>
  <c r="CN117" i="1"/>
  <c r="CN114" i="1"/>
  <c r="CJ114" i="1"/>
  <c r="CN139" i="1"/>
  <c r="CN140" i="1"/>
  <c r="AZ98" i="1"/>
  <c r="CN98" i="1" s="1"/>
  <c r="BD98" i="1"/>
  <c r="AV98" i="1" s="1"/>
  <c r="CJ98" i="1" s="1"/>
  <c r="AW98" i="1"/>
  <c r="CK98" i="1" s="1"/>
  <c r="CL102" i="1"/>
  <c r="CJ102" i="1"/>
  <c r="CN102" i="1"/>
  <c r="CI106" i="1"/>
  <c r="CL106" i="1"/>
  <c r="CH106" i="1"/>
  <c r="CK106" i="1"/>
  <c r="CH98" i="1"/>
  <c r="CL98" i="1"/>
  <c r="BA98" i="1"/>
  <c r="AS98" i="1" s="1"/>
  <c r="CG98" i="1" s="1"/>
  <c r="CN106" i="1"/>
  <c r="CM106" i="1"/>
  <c r="AW31" i="1" l="1"/>
  <c r="AY31" i="1"/>
  <c r="CM31" i="1" s="1"/>
  <c r="AS31" i="1"/>
  <c r="CG31" i="1" s="1"/>
  <c r="CK31" i="1"/>
  <c r="BE27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BX128" i="1"/>
  <c r="BW128" i="1"/>
  <c r="BV128" i="1"/>
  <c r="BU128" i="1"/>
  <c r="BT128" i="1"/>
  <c r="BS128" i="1"/>
  <c r="BR128" i="1"/>
  <c r="BQ128" i="1"/>
  <c r="BP128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BB110" i="1"/>
  <c r="BB23" i="1" s="1"/>
  <c r="BA110" i="1"/>
  <c r="BA23" i="1" s="1"/>
  <c r="BV110" i="1"/>
  <c r="BV23" i="1" s="1"/>
  <c r="BU110" i="1"/>
  <c r="BU23" i="1" s="1"/>
  <c r="BR110" i="1"/>
  <c r="BR23" i="1" s="1"/>
  <c r="BQ110" i="1"/>
  <c r="BQ23" i="1" s="1"/>
  <c r="BN110" i="1"/>
  <c r="BN23" i="1" s="1"/>
  <c r="BM110" i="1"/>
  <c r="BM23" i="1" s="1"/>
  <c r="BK110" i="1"/>
  <c r="BK23" i="1" s="1"/>
  <c r="BJ110" i="1"/>
  <c r="BJ23" i="1" s="1"/>
  <c r="BI110" i="1"/>
  <c r="BI23" i="1" s="1"/>
  <c r="BG110" i="1"/>
  <c r="BG23" i="1" s="1"/>
  <c r="BF110" i="1"/>
  <c r="BF23" i="1" s="1"/>
  <c r="BE110" i="1"/>
  <c r="BE23" i="1" s="1"/>
  <c r="BC110" i="1"/>
  <c r="BC23" i="1" s="1"/>
  <c r="BX110" i="1"/>
  <c r="BX23" i="1" s="1"/>
  <c r="BW110" i="1"/>
  <c r="BW23" i="1" s="1"/>
  <c r="BT110" i="1"/>
  <c r="BT23" i="1" s="1"/>
  <c r="BP110" i="1"/>
  <c r="BP23" i="1" s="1"/>
  <c r="BO110" i="1"/>
  <c r="BO23" i="1" s="1"/>
  <c r="BL110" i="1"/>
  <c r="BL23" i="1" s="1"/>
  <c r="BH110" i="1"/>
  <c r="BH23" i="1" s="1"/>
  <c r="BD110" i="1"/>
  <c r="BD23" i="1" s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E97" i="1" s="1"/>
  <c r="BD104" i="1"/>
  <c r="BD97" i="1" s="1"/>
  <c r="BC104" i="1"/>
  <c r="BC97" i="1" s="1"/>
  <c r="BB104" i="1"/>
  <c r="BB97" i="1" s="1"/>
  <c r="BA104" i="1"/>
  <c r="BX97" i="1"/>
  <c r="BW97" i="1"/>
  <c r="BV97" i="1"/>
  <c r="BU97" i="1"/>
  <c r="BT97" i="1"/>
  <c r="BS97" i="1"/>
  <c r="BR97" i="1"/>
  <c r="BQ97" i="1"/>
  <c r="BP97" i="1"/>
  <c r="BO97" i="1"/>
  <c r="BN97" i="1"/>
  <c r="BM97" i="1"/>
  <c r="BL97" i="1"/>
  <c r="BK97" i="1"/>
  <c r="BJ97" i="1"/>
  <c r="BI97" i="1"/>
  <c r="BH97" i="1"/>
  <c r="BG97" i="1"/>
  <c r="BF97" i="1"/>
  <c r="BA97" i="1"/>
  <c r="BS89" i="1"/>
  <c r="BS88" i="1" s="1"/>
  <c r="BR89" i="1"/>
  <c r="BR88" i="1" s="1"/>
  <c r="BN89" i="1"/>
  <c r="BN88" i="1" s="1"/>
  <c r="BM89" i="1"/>
  <c r="BM88" i="1" s="1"/>
  <c r="BK89" i="1"/>
  <c r="BK88" i="1" s="1"/>
  <c r="BJ89" i="1"/>
  <c r="BJ88" i="1" s="1"/>
  <c r="BI89" i="1"/>
  <c r="BI88" i="1" s="1"/>
  <c r="BH89" i="1"/>
  <c r="BH88" i="1" s="1"/>
  <c r="BG89" i="1"/>
  <c r="BG88" i="1" s="1"/>
  <c r="BF89" i="1"/>
  <c r="BF88" i="1" s="1"/>
  <c r="BE89" i="1"/>
  <c r="BE88" i="1" s="1"/>
  <c r="BD89" i="1"/>
  <c r="BD88" i="1" s="1"/>
  <c r="BC89" i="1"/>
  <c r="BC88" i="1" s="1"/>
  <c r="BB89" i="1"/>
  <c r="BB88" i="1" s="1"/>
  <c r="BA89" i="1"/>
  <c r="BA88" i="1" s="1"/>
  <c r="BX89" i="1"/>
  <c r="BX88" i="1" s="1"/>
  <c r="BW89" i="1"/>
  <c r="BW88" i="1" s="1"/>
  <c r="BV89" i="1"/>
  <c r="BV88" i="1" s="1"/>
  <c r="BU89" i="1"/>
  <c r="BU88" i="1" s="1"/>
  <c r="BW74" i="1"/>
  <c r="BU74" i="1"/>
  <c r="BT74" i="1"/>
  <c r="BQ74" i="1"/>
  <c r="BP74" i="1"/>
  <c r="BO74" i="1"/>
  <c r="BM74" i="1"/>
  <c r="BL74" i="1"/>
  <c r="BK74" i="1"/>
  <c r="BJ74" i="1"/>
  <c r="BI74" i="1"/>
  <c r="BH74" i="1"/>
  <c r="BG74" i="1"/>
  <c r="BF74" i="1"/>
  <c r="BE74" i="1"/>
  <c r="BD74" i="1"/>
  <c r="BC74" i="1"/>
  <c r="BB74" i="1"/>
  <c r="BA74" i="1"/>
  <c r="BX74" i="1"/>
  <c r="BV74" i="1"/>
  <c r="BS74" i="1"/>
  <c r="BR74" i="1"/>
  <c r="BX43" i="1"/>
  <c r="BW43" i="1"/>
  <c r="BV43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BA42" i="1" s="1"/>
  <c r="BJ42" i="1"/>
  <c r="BP26" i="1"/>
  <c r="BP20" i="1" s="1"/>
  <c r="BO26" i="1"/>
  <c r="BO20" i="1" s="1"/>
  <c r="BN26" i="1"/>
  <c r="BN20" i="1" s="1"/>
  <c r="BM26" i="1"/>
  <c r="BM20" i="1" s="1"/>
  <c r="BL26" i="1"/>
  <c r="BL20" i="1" s="1"/>
  <c r="BK26" i="1"/>
  <c r="BK20" i="1" s="1"/>
  <c r="BJ26" i="1"/>
  <c r="BJ20" i="1" s="1"/>
  <c r="BI26" i="1"/>
  <c r="BI20" i="1" s="1"/>
  <c r="BH26" i="1"/>
  <c r="BH20" i="1" s="1"/>
  <c r="BG26" i="1"/>
  <c r="BG20" i="1" s="1"/>
  <c r="BF26" i="1"/>
  <c r="BF20" i="1" s="1"/>
  <c r="BE26" i="1"/>
  <c r="BE20" i="1" s="1"/>
  <c r="BD26" i="1"/>
  <c r="BD20" i="1" s="1"/>
  <c r="BC26" i="1"/>
  <c r="BC20" i="1" s="1"/>
  <c r="BB26" i="1"/>
  <c r="BB20" i="1" s="1"/>
  <c r="BA26" i="1"/>
  <c r="BA20" i="1" s="1"/>
  <c r="BX26" i="1"/>
  <c r="BX20" i="1" s="1"/>
  <c r="BW26" i="1"/>
  <c r="BW20" i="1" s="1"/>
  <c r="BV26" i="1"/>
  <c r="BV20" i="1" s="1"/>
  <c r="BU26" i="1"/>
  <c r="BU20" i="1" s="1"/>
  <c r="BT26" i="1"/>
  <c r="BT20" i="1" s="1"/>
  <c r="BS26" i="1"/>
  <c r="BS20" i="1" s="1"/>
  <c r="BR26" i="1"/>
  <c r="BR20" i="1" s="1"/>
  <c r="BQ26" i="1"/>
  <c r="BQ20" i="1" s="1"/>
  <c r="BS110" i="1" l="1"/>
  <c r="BS23" i="1" s="1"/>
  <c r="BL42" i="1"/>
  <c r="BE42" i="1"/>
  <c r="BE41" i="1" s="1"/>
  <c r="BE21" i="1" s="1"/>
  <c r="BE19" i="1" s="1"/>
  <c r="BI42" i="1"/>
  <c r="BI41" i="1" s="1"/>
  <c r="BI21" i="1" s="1"/>
  <c r="BI19" i="1" s="1"/>
  <c r="BM42" i="1"/>
  <c r="BM41" i="1" s="1"/>
  <c r="BM21" i="1" s="1"/>
  <c r="BM19" i="1" s="1"/>
  <c r="BQ42" i="1"/>
  <c r="BU42" i="1"/>
  <c r="BU41" i="1" s="1"/>
  <c r="BU21" i="1" s="1"/>
  <c r="BU19" i="1" s="1"/>
  <c r="BF42" i="1"/>
  <c r="BF41" i="1" s="1"/>
  <c r="BF21" i="1" s="1"/>
  <c r="BB42" i="1"/>
  <c r="BB41" i="1" s="1"/>
  <c r="BB21" i="1" s="1"/>
  <c r="BB19" i="1" s="1"/>
  <c r="BN42" i="1"/>
  <c r="BR42" i="1"/>
  <c r="BR41" i="1" s="1"/>
  <c r="BR21" i="1" s="1"/>
  <c r="BR19" i="1" s="1"/>
  <c r="BV42" i="1"/>
  <c r="BV41" i="1" s="1"/>
  <c r="BV21" i="1" s="1"/>
  <c r="BV19" i="1" s="1"/>
  <c r="BD42" i="1"/>
  <c r="BD41" i="1" s="1"/>
  <c r="BD21" i="1" s="1"/>
  <c r="BD19" i="1" s="1"/>
  <c r="BT42" i="1"/>
  <c r="BH42" i="1"/>
  <c r="BH41" i="1" s="1"/>
  <c r="BH21" i="1" s="1"/>
  <c r="BH19" i="1" s="1"/>
  <c r="BP42" i="1"/>
  <c r="BX42" i="1"/>
  <c r="BX41" i="1" s="1"/>
  <c r="BX21" i="1" s="1"/>
  <c r="BX19" i="1" s="1"/>
  <c r="BC42" i="1"/>
  <c r="BG42" i="1"/>
  <c r="BG41" i="1" s="1"/>
  <c r="BG21" i="1" s="1"/>
  <c r="BG19" i="1" s="1"/>
  <c r="BK42" i="1"/>
  <c r="BK41" i="1" s="1"/>
  <c r="BK21" i="1" s="1"/>
  <c r="BK19" i="1" s="1"/>
  <c r="BO42" i="1"/>
  <c r="BS42" i="1"/>
  <c r="BW42" i="1"/>
  <c r="BW41" i="1" s="1"/>
  <c r="BW21" i="1" s="1"/>
  <c r="BW19" i="1" s="1"/>
  <c r="BQ89" i="1"/>
  <c r="BQ88" i="1" s="1"/>
  <c r="BQ41" i="1" s="1"/>
  <c r="BQ21" i="1" s="1"/>
  <c r="BQ19" i="1" s="1"/>
  <c r="BT89" i="1"/>
  <c r="BT88" i="1" s="1"/>
  <c r="BT41" i="1" s="1"/>
  <c r="BT21" i="1" s="1"/>
  <c r="BT19" i="1" s="1"/>
  <c r="BN74" i="1"/>
  <c r="BN41" i="1" s="1"/>
  <c r="BN21" i="1" s="1"/>
  <c r="BN19" i="1" s="1"/>
  <c r="BO89" i="1"/>
  <c r="BO88" i="1" s="1"/>
  <c r="BS41" i="1"/>
  <c r="BS21" i="1" s="1"/>
  <c r="BS19" i="1" s="1"/>
  <c r="BA41" i="1"/>
  <c r="BA21" i="1" s="1"/>
  <c r="BA19" i="1" s="1"/>
  <c r="BL89" i="1"/>
  <c r="BL88" i="1" s="1"/>
  <c r="BL41" i="1" s="1"/>
  <c r="BL21" i="1" s="1"/>
  <c r="BL19" i="1" s="1"/>
  <c r="BC41" i="1"/>
  <c r="BC21" i="1" s="1"/>
  <c r="BC19" i="1" s="1"/>
  <c r="BP89" i="1"/>
  <c r="BP88" i="1" s="1"/>
  <c r="BJ41" i="1"/>
  <c r="BJ21" i="1" s="1"/>
  <c r="BJ19" i="1" s="1"/>
  <c r="CF128" i="1"/>
  <c r="AZ128" i="1" s="1"/>
  <c r="CE128" i="1"/>
  <c r="AY128" i="1" s="1"/>
  <c r="CD128" i="1"/>
  <c r="AX128" i="1" s="1"/>
  <c r="CC128" i="1"/>
  <c r="AW128" i="1" s="1"/>
  <c r="CB128" i="1"/>
  <c r="AV128" i="1" s="1"/>
  <c r="CA128" i="1"/>
  <c r="AU128" i="1" s="1"/>
  <c r="BZ128" i="1"/>
  <c r="AT128" i="1" s="1"/>
  <c r="BY128" i="1"/>
  <c r="CF119" i="1"/>
  <c r="CE119" i="1"/>
  <c r="CC110" i="1"/>
  <c r="CC23" i="1" s="1"/>
  <c r="CB110" i="1"/>
  <c r="CB23" i="1" s="1"/>
  <c r="CA110" i="1"/>
  <c r="CA23" i="1" s="1"/>
  <c r="CF104" i="1"/>
  <c r="CF97" i="1" s="1"/>
  <c r="CE104" i="1"/>
  <c r="CE97" i="1" s="1"/>
  <c r="CD104" i="1"/>
  <c r="CD97" i="1" s="1"/>
  <c r="CC104" i="1"/>
  <c r="CC97" i="1" s="1"/>
  <c r="CB104" i="1"/>
  <c r="CB97" i="1" s="1"/>
  <c r="CA104" i="1"/>
  <c r="CA97" i="1" s="1"/>
  <c r="BZ104" i="1"/>
  <c r="BZ97" i="1" s="1"/>
  <c r="BY104" i="1"/>
  <c r="BY97" i="1" s="1"/>
  <c r="CD89" i="1"/>
  <c r="CD88" i="1" s="1"/>
  <c r="CC89" i="1"/>
  <c r="CC88" i="1" s="1"/>
  <c r="CB89" i="1"/>
  <c r="CB88" i="1" s="1"/>
  <c r="CE74" i="1"/>
  <c r="CD74" i="1"/>
  <c r="CC74" i="1"/>
  <c r="BZ74" i="1"/>
  <c r="BY74" i="1"/>
  <c r="CF74" i="1"/>
  <c r="CF43" i="1"/>
  <c r="CE43" i="1"/>
  <c r="CD43" i="1"/>
  <c r="CD42" i="1" s="1"/>
  <c r="CC43" i="1"/>
  <c r="CC42" i="1" s="1"/>
  <c r="CB43" i="1"/>
  <c r="CA43" i="1"/>
  <c r="BZ43" i="1"/>
  <c r="BY43" i="1"/>
  <c r="CF26" i="1"/>
  <c r="CF20" i="1" s="1"/>
  <c r="CE26" i="1"/>
  <c r="CE20" i="1" s="1"/>
  <c r="CD26" i="1"/>
  <c r="CD20" i="1" s="1"/>
  <c r="CC26" i="1"/>
  <c r="CC20" i="1" s="1"/>
  <c r="CB26" i="1"/>
  <c r="CB20" i="1" s="1"/>
  <c r="CA26" i="1"/>
  <c r="CA20" i="1" s="1"/>
  <c r="BZ26" i="1"/>
  <c r="BZ20" i="1" s="1"/>
  <c r="BY26" i="1"/>
  <c r="BY20" i="1" s="1"/>
  <c r="CF25" i="1"/>
  <c r="CE25" i="1"/>
  <c r="CD25" i="1"/>
  <c r="CC25" i="1"/>
  <c r="CB25" i="1"/>
  <c r="CA25" i="1"/>
  <c r="BZ25" i="1"/>
  <c r="BY25" i="1"/>
  <c r="CF22" i="1"/>
  <c r="CE22" i="1"/>
  <c r="CD22" i="1"/>
  <c r="CC22" i="1"/>
  <c r="CB22" i="1"/>
  <c r="CA22" i="1"/>
  <c r="BZ22" i="1"/>
  <c r="BY22" i="1"/>
  <c r="AL22" i="1"/>
  <c r="AM22" i="1"/>
  <c r="AN22" i="1"/>
  <c r="AO22" i="1"/>
  <c r="AP22" i="1"/>
  <c r="AQ22" i="1"/>
  <c r="AR22" i="1"/>
  <c r="AL25" i="1"/>
  <c r="AM25" i="1"/>
  <c r="AN25" i="1"/>
  <c r="AO25" i="1"/>
  <c r="AP25" i="1"/>
  <c r="AQ25" i="1"/>
  <c r="AR25" i="1"/>
  <c r="AL43" i="1"/>
  <c r="F43" i="1" s="1"/>
  <c r="AM43" i="1"/>
  <c r="G43" i="1" s="1"/>
  <c r="AN43" i="1"/>
  <c r="AO43" i="1"/>
  <c r="AP43" i="1"/>
  <c r="J43" i="1" s="1"/>
  <c r="AQ43" i="1"/>
  <c r="K43" i="1" s="1"/>
  <c r="AR43" i="1"/>
  <c r="L43" i="1" s="1"/>
  <c r="AL26" i="1"/>
  <c r="AL20" i="1" s="1"/>
  <c r="AM26" i="1"/>
  <c r="AM20" i="1" s="1"/>
  <c r="AN26" i="1"/>
  <c r="AN20" i="1" s="1"/>
  <c r="AO26" i="1"/>
  <c r="AO20" i="1" s="1"/>
  <c r="AP26" i="1"/>
  <c r="AP20" i="1" s="1"/>
  <c r="AQ26" i="1"/>
  <c r="AQ20" i="1" s="1"/>
  <c r="AR26" i="1"/>
  <c r="AR20" i="1" s="1"/>
  <c r="CO27" i="1"/>
  <c r="AL128" i="1"/>
  <c r="F128" i="1" s="1"/>
  <c r="AM128" i="1"/>
  <c r="G128" i="1" s="1"/>
  <c r="AN128" i="1"/>
  <c r="H128" i="1" s="1"/>
  <c r="AO128" i="1"/>
  <c r="I128" i="1" s="1"/>
  <c r="AP128" i="1"/>
  <c r="J128" i="1" s="1"/>
  <c r="AQ128" i="1"/>
  <c r="K128" i="1" s="1"/>
  <c r="AR128" i="1"/>
  <c r="L128" i="1" s="1"/>
  <c r="AK128" i="1"/>
  <c r="E128" i="1" s="1"/>
  <c r="F119" i="1"/>
  <c r="G119" i="1"/>
  <c r="H119" i="1"/>
  <c r="I119" i="1"/>
  <c r="J119" i="1"/>
  <c r="K119" i="1"/>
  <c r="L119" i="1"/>
  <c r="E119" i="1"/>
  <c r="F111" i="1"/>
  <c r="H111" i="1"/>
  <c r="AO110" i="1"/>
  <c r="I110" i="1" s="1"/>
  <c r="J111" i="1"/>
  <c r="K111" i="1"/>
  <c r="L111" i="1"/>
  <c r="AL104" i="1"/>
  <c r="AM104" i="1"/>
  <c r="AN104" i="1"/>
  <c r="AO104" i="1"/>
  <c r="AP104" i="1"/>
  <c r="AQ104" i="1"/>
  <c r="AR104" i="1"/>
  <c r="AK104" i="1"/>
  <c r="F94" i="1"/>
  <c r="G94" i="1"/>
  <c r="H94" i="1"/>
  <c r="I94" i="1"/>
  <c r="J94" i="1"/>
  <c r="K94" i="1"/>
  <c r="L94" i="1"/>
  <c r="F92" i="1"/>
  <c r="G92" i="1"/>
  <c r="H92" i="1"/>
  <c r="I92" i="1"/>
  <c r="J92" i="1"/>
  <c r="K92" i="1"/>
  <c r="L92" i="1"/>
  <c r="E94" i="1"/>
  <c r="E92" i="1"/>
  <c r="H90" i="1"/>
  <c r="I90" i="1"/>
  <c r="J90" i="1"/>
  <c r="E90" i="1"/>
  <c r="F82" i="1"/>
  <c r="G82" i="1"/>
  <c r="H82" i="1"/>
  <c r="J82" i="1"/>
  <c r="K82" i="1"/>
  <c r="L82" i="1"/>
  <c r="E82" i="1"/>
  <c r="AL75" i="1"/>
  <c r="AL74" i="1" s="1"/>
  <c r="F74" i="1" s="1"/>
  <c r="AM75" i="1"/>
  <c r="AM74" i="1" s="1"/>
  <c r="G74" i="1" s="1"/>
  <c r="H76" i="1"/>
  <c r="J76" i="1"/>
  <c r="K76" i="1"/>
  <c r="F48" i="1"/>
  <c r="H48" i="1"/>
  <c r="I48" i="1"/>
  <c r="J48" i="1"/>
  <c r="K48" i="1"/>
  <c r="L48" i="1"/>
  <c r="E48" i="1"/>
  <c r="AK43" i="1"/>
  <c r="AK26" i="1"/>
  <c r="AK20" i="1" s="1"/>
  <c r="AK25" i="1"/>
  <c r="AK22" i="1"/>
  <c r="L73" i="1"/>
  <c r="K73" i="1"/>
  <c r="J73" i="1"/>
  <c r="I73" i="1"/>
  <c r="H73" i="1"/>
  <c r="G73" i="1"/>
  <c r="F73" i="1"/>
  <c r="E73" i="1"/>
  <c r="L49" i="1"/>
  <c r="K49" i="1"/>
  <c r="J49" i="1"/>
  <c r="I49" i="1"/>
  <c r="H49" i="1"/>
  <c r="G49" i="1"/>
  <c r="F49" i="1"/>
  <c r="E49" i="1"/>
  <c r="G48" i="1"/>
  <c r="L47" i="1"/>
  <c r="K47" i="1"/>
  <c r="J47" i="1"/>
  <c r="I47" i="1"/>
  <c r="H47" i="1"/>
  <c r="G47" i="1"/>
  <c r="F47" i="1"/>
  <c r="E47" i="1"/>
  <c r="L46" i="1"/>
  <c r="K46" i="1"/>
  <c r="J46" i="1"/>
  <c r="I46" i="1"/>
  <c r="H46" i="1"/>
  <c r="G46" i="1"/>
  <c r="F46" i="1"/>
  <c r="E46" i="1"/>
  <c r="L44" i="1"/>
  <c r="K44" i="1"/>
  <c r="J44" i="1"/>
  <c r="I44" i="1"/>
  <c r="H44" i="1"/>
  <c r="G44" i="1"/>
  <c r="F44" i="1"/>
  <c r="E44" i="1"/>
  <c r="L143" i="1"/>
  <c r="K143" i="1"/>
  <c r="J143" i="1"/>
  <c r="I143" i="1"/>
  <c r="H143" i="1"/>
  <c r="G143" i="1"/>
  <c r="F143" i="1"/>
  <c r="E143" i="1"/>
  <c r="L142" i="1"/>
  <c r="K142" i="1"/>
  <c r="J142" i="1"/>
  <c r="I142" i="1"/>
  <c r="H142" i="1"/>
  <c r="G142" i="1"/>
  <c r="F142" i="1"/>
  <c r="E142" i="1"/>
  <c r="L141" i="1"/>
  <c r="K141" i="1"/>
  <c r="J141" i="1"/>
  <c r="I141" i="1"/>
  <c r="H141" i="1"/>
  <c r="G141" i="1"/>
  <c r="F141" i="1"/>
  <c r="E141" i="1"/>
  <c r="L136" i="1"/>
  <c r="K136" i="1"/>
  <c r="J136" i="1"/>
  <c r="I136" i="1"/>
  <c r="H136" i="1"/>
  <c r="G136" i="1"/>
  <c r="F136" i="1"/>
  <c r="E136" i="1"/>
  <c r="L135" i="1"/>
  <c r="K135" i="1"/>
  <c r="J135" i="1"/>
  <c r="I135" i="1"/>
  <c r="H135" i="1"/>
  <c r="G135" i="1"/>
  <c r="F135" i="1"/>
  <c r="E135" i="1"/>
  <c r="L134" i="1"/>
  <c r="K134" i="1"/>
  <c r="J134" i="1"/>
  <c r="I134" i="1"/>
  <c r="H134" i="1"/>
  <c r="G134" i="1"/>
  <c r="F134" i="1"/>
  <c r="E134" i="1"/>
  <c r="L133" i="1"/>
  <c r="K133" i="1"/>
  <c r="J133" i="1"/>
  <c r="I133" i="1"/>
  <c r="H133" i="1"/>
  <c r="G133" i="1"/>
  <c r="F133" i="1"/>
  <c r="E133" i="1"/>
  <c r="L132" i="1"/>
  <c r="K132" i="1"/>
  <c r="J132" i="1"/>
  <c r="I132" i="1"/>
  <c r="H132" i="1"/>
  <c r="G132" i="1"/>
  <c r="F132" i="1"/>
  <c r="E132" i="1"/>
  <c r="L131" i="1"/>
  <c r="K131" i="1"/>
  <c r="J131" i="1"/>
  <c r="I131" i="1"/>
  <c r="H131" i="1"/>
  <c r="G131" i="1"/>
  <c r="F131" i="1"/>
  <c r="E131" i="1"/>
  <c r="L130" i="1"/>
  <c r="K130" i="1"/>
  <c r="J130" i="1"/>
  <c r="I130" i="1"/>
  <c r="H130" i="1"/>
  <c r="G130" i="1"/>
  <c r="F130" i="1"/>
  <c r="E130" i="1"/>
  <c r="L129" i="1"/>
  <c r="K129" i="1"/>
  <c r="J129" i="1"/>
  <c r="I129" i="1"/>
  <c r="H129" i="1"/>
  <c r="G129" i="1"/>
  <c r="F129" i="1"/>
  <c r="E129" i="1"/>
  <c r="L120" i="1"/>
  <c r="K120" i="1"/>
  <c r="J120" i="1"/>
  <c r="I120" i="1"/>
  <c r="H120" i="1"/>
  <c r="G120" i="1"/>
  <c r="F120" i="1"/>
  <c r="E120" i="1"/>
  <c r="L112" i="1"/>
  <c r="K112" i="1"/>
  <c r="J112" i="1"/>
  <c r="I112" i="1"/>
  <c r="H112" i="1"/>
  <c r="G112" i="1"/>
  <c r="F112" i="1"/>
  <c r="E112" i="1"/>
  <c r="L109" i="1"/>
  <c r="K109" i="1"/>
  <c r="J109" i="1"/>
  <c r="I109" i="1"/>
  <c r="H109" i="1"/>
  <c r="G109" i="1"/>
  <c r="F109" i="1"/>
  <c r="E109" i="1"/>
  <c r="L108" i="1"/>
  <c r="K108" i="1"/>
  <c r="J108" i="1"/>
  <c r="I108" i="1"/>
  <c r="H108" i="1"/>
  <c r="G108" i="1"/>
  <c r="F108" i="1"/>
  <c r="E108" i="1"/>
  <c r="L107" i="1"/>
  <c r="K107" i="1"/>
  <c r="J107" i="1"/>
  <c r="I107" i="1"/>
  <c r="H107" i="1"/>
  <c r="G107" i="1"/>
  <c r="F107" i="1"/>
  <c r="E107" i="1"/>
  <c r="L105" i="1"/>
  <c r="K105" i="1"/>
  <c r="J105" i="1"/>
  <c r="I105" i="1"/>
  <c r="H105" i="1"/>
  <c r="G105" i="1"/>
  <c r="F105" i="1"/>
  <c r="E105" i="1"/>
  <c r="L96" i="1"/>
  <c r="K96" i="1"/>
  <c r="J96" i="1"/>
  <c r="I96" i="1"/>
  <c r="H96" i="1"/>
  <c r="G96" i="1"/>
  <c r="F96" i="1"/>
  <c r="E96" i="1"/>
  <c r="K95" i="1"/>
  <c r="J95" i="1"/>
  <c r="I95" i="1"/>
  <c r="H95" i="1"/>
  <c r="G95" i="1"/>
  <c r="F95" i="1"/>
  <c r="E95" i="1"/>
  <c r="K93" i="1"/>
  <c r="J93" i="1"/>
  <c r="I93" i="1"/>
  <c r="H93" i="1"/>
  <c r="G93" i="1"/>
  <c r="F93" i="1"/>
  <c r="E93" i="1"/>
  <c r="K91" i="1"/>
  <c r="J91" i="1"/>
  <c r="I91" i="1"/>
  <c r="H91" i="1"/>
  <c r="G91" i="1"/>
  <c r="F91" i="1"/>
  <c r="E91" i="1"/>
  <c r="L87" i="1"/>
  <c r="K87" i="1"/>
  <c r="J87" i="1"/>
  <c r="I87" i="1"/>
  <c r="H87" i="1"/>
  <c r="G87" i="1"/>
  <c r="F87" i="1"/>
  <c r="E87" i="1"/>
  <c r="L86" i="1"/>
  <c r="K86" i="1"/>
  <c r="J86" i="1"/>
  <c r="I86" i="1"/>
  <c r="H86" i="1"/>
  <c r="G86" i="1"/>
  <c r="F86" i="1"/>
  <c r="E86" i="1"/>
  <c r="L85" i="1"/>
  <c r="K85" i="1"/>
  <c r="J85" i="1"/>
  <c r="I85" i="1"/>
  <c r="H85" i="1"/>
  <c r="G85" i="1"/>
  <c r="F85" i="1"/>
  <c r="E85" i="1"/>
  <c r="L84" i="1"/>
  <c r="K84" i="1"/>
  <c r="J84" i="1"/>
  <c r="I84" i="1"/>
  <c r="H84" i="1"/>
  <c r="G84" i="1"/>
  <c r="F84" i="1"/>
  <c r="E84" i="1"/>
  <c r="L83" i="1"/>
  <c r="K83" i="1"/>
  <c r="J83" i="1"/>
  <c r="I83" i="1"/>
  <c r="H83" i="1"/>
  <c r="G83" i="1"/>
  <c r="F83" i="1"/>
  <c r="E83" i="1"/>
  <c r="L81" i="1"/>
  <c r="K81" i="1"/>
  <c r="J81" i="1"/>
  <c r="I81" i="1"/>
  <c r="H81" i="1"/>
  <c r="G81" i="1"/>
  <c r="F81" i="1"/>
  <c r="E81" i="1"/>
  <c r="L80" i="1"/>
  <c r="K80" i="1"/>
  <c r="J80" i="1"/>
  <c r="I80" i="1"/>
  <c r="H80" i="1"/>
  <c r="G80" i="1"/>
  <c r="F80" i="1"/>
  <c r="E80" i="1"/>
  <c r="I76" i="1"/>
  <c r="AZ141" i="1"/>
  <c r="AY141" i="1"/>
  <c r="AX141" i="1"/>
  <c r="AW141" i="1"/>
  <c r="AV141" i="1"/>
  <c r="AU141" i="1"/>
  <c r="AT141" i="1"/>
  <c r="AS141" i="1"/>
  <c r="BP41" i="1" l="1"/>
  <c r="BP21" i="1" s="1"/>
  <c r="BP19" i="1" s="1"/>
  <c r="BO41" i="1"/>
  <c r="BO21" i="1" s="1"/>
  <c r="BO19" i="1" s="1"/>
  <c r="BF19" i="1"/>
  <c r="L104" i="1"/>
  <c r="AR97" i="1"/>
  <c r="AN97" i="1"/>
  <c r="H97" i="1" s="1"/>
  <c r="AQ97" i="1"/>
  <c r="K97" i="1" s="1"/>
  <c r="G104" i="1"/>
  <c r="AM97" i="1"/>
  <c r="G97" i="1" s="1"/>
  <c r="AP97" i="1"/>
  <c r="J97" i="1" s="1"/>
  <c r="F104" i="1"/>
  <c r="AL97" i="1"/>
  <c r="F97" i="1" s="1"/>
  <c r="AK97" i="1"/>
  <c r="E97" i="1" s="1"/>
  <c r="AO97" i="1"/>
  <c r="I97" i="1" s="1"/>
  <c r="AR75" i="1"/>
  <c r="AR74" i="1" s="1"/>
  <c r="L74" i="1" s="1"/>
  <c r="CA89" i="1"/>
  <c r="CA88" i="1" s="1"/>
  <c r="L97" i="1"/>
  <c r="CJ141" i="1"/>
  <c r="CN141" i="1"/>
  <c r="CB42" i="1"/>
  <c r="AP89" i="1"/>
  <c r="J89" i="1" s="1"/>
  <c r="L76" i="1"/>
  <c r="AL89" i="1"/>
  <c r="F89" i="1" s="1"/>
  <c r="F76" i="1"/>
  <c r="CD110" i="1"/>
  <c r="CD23" i="1" s="1"/>
  <c r="AQ75" i="1"/>
  <c r="AQ74" i="1" s="1"/>
  <c r="K74" i="1" s="1"/>
  <c r="AP75" i="1"/>
  <c r="AP74" i="1" s="1"/>
  <c r="J74" i="1" s="1"/>
  <c r="AQ110" i="1"/>
  <c r="AQ23" i="1" s="1"/>
  <c r="E104" i="1"/>
  <c r="AK75" i="1"/>
  <c r="AK74" i="1" s="1"/>
  <c r="J104" i="1"/>
  <c r="CG141" i="1"/>
  <c r="CK141" i="1"/>
  <c r="I104" i="1"/>
  <c r="AK89" i="1"/>
  <c r="E89" i="1" s="1"/>
  <c r="AQ89" i="1"/>
  <c r="K89" i="1" s="1"/>
  <c r="E43" i="1"/>
  <c r="CH141" i="1"/>
  <c r="CM141" i="1"/>
  <c r="F90" i="1"/>
  <c r="K90" i="1"/>
  <c r="K104" i="1"/>
  <c r="I111" i="1"/>
  <c r="CL141" i="1"/>
  <c r="AO23" i="1"/>
  <c r="CC41" i="1"/>
  <c r="CC21" i="1" s="1"/>
  <c r="CC19" i="1" s="1"/>
  <c r="CA74" i="1"/>
  <c r="BY89" i="1"/>
  <c r="BY88" i="1" s="1"/>
  <c r="CE110" i="1"/>
  <c r="CE23" i="1" s="1"/>
  <c r="CD41" i="1"/>
  <c r="CD21" i="1" s="1"/>
  <c r="AX21" i="1" s="1"/>
  <c r="CB74" i="1"/>
  <c r="BZ89" i="1"/>
  <c r="BZ88" i="1" s="1"/>
  <c r="CF23" i="1"/>
  <c r="AP110" i="1"/>
  <c r="AP23" i="1" s="1"/>
  <c r="CE89" i="1"/>
  <c r="CE88" i="1" s="1"/>
  <c r="BY110" i="1"/>
  <c r="BY23" i="1" s="1"/>
  <c r="AO75" i="1"/>
  <c r="AO74" i="1" s="1"/>
  <c r="I74" i="1" s="1"/>
  <c r="AK110" i="1"/>
  <c r="AK23" i="1" s="1"/>
  <c r="BZ110" i="1"/>
  <c r="BZ23" i="1" s="1"/>
  <c r="CJ128" i="1"/>
  <c r="CF89" i="1"/>
  <c r="CF88" i="1" s="1"/>
  <c r="CA42" i="1"/>
  <c r="BY42" i="1"/>
  <c r="CE42" i="1"/>
  <c r="BZ42" i="1"/>
  <c r="CF42" i="1"/>
  <c r="CI128" i="1"/>
  <c r="AS128" i="1"/>
  <c r="CG128" i="1" s="1"/>
  <c r="AR89" i="1"/>
  <c r="AR88" i="1" s="1"/>
  <c r="L88" i="1" s="1"/>
  <c r="L90" i="1"/>
  <c r="I43" i="1"/>
  <c r="AR110" i="1"/>
  <c r="AL110" i="1"/>
  <c r="AN110" i="1"/>
  <c r="AM110" i="1"/>
  <c r="G111" i="1"/>
  <c r="H104" i="1"/>
  <c r="AO89" i="1"/>
  <c r="AO88" i="1" s="1"/>
  <c r="I88" i="1" s="1"/>
  <c r="AN89" i="1"/>
  <c r="AN88" i="1" s="1"/>
  <c r="H88" i="1" s="1"/>
  <c r="AM89" i="1"/>
  <c r="AM88" i="1" s="1"/>
  <c r="G88" i="1" s="1"/>
  <c r="G90" i="1"/>
  <c r="I82" i="1"/>
  <c r="AN75" i="1"/>
  <c r="AN74" i="1" s="1"/>
  <c r="H74" i="1" s="1"/>
  <c r="G76" i="1"/>
  <c r="E76" i="1"/>
  <c r="H43" i="1"/>
  <c r="CI141" i="1"/>
  <c r="CK128" i="1"/>
  <c r="CL128" i="1"/>
  <c r="CM128" i="1"/>
  <c r="CH128" i="1"/>
  <c r="CN128" i="1"/>
  <c r="CD19" i="1" l="1"/>
  <c r="BZ41" i="1"/>
  <c r="BZ21" i="1" s="1"/>
  <c r="BZ19" i="1" s="1"/>
  <c r="AQ88" i="1"/>
  <c r="K88" i="1" s="1"/>
  <c r="CB41" i="1"/>
  <c r="CB21" i="1" s="1"/>
  <c r="CB19" i="1" s="1"/>
  <c r="CA41" i="1"/>
  <c r="CA21" i="1" s="1"/>
  <c r="CA19" i="1" s="1"/>
  <c r="AL88" i="1"/>
  <c r="F88" i="1" s="1"/>
  <c r="E110" i="1"/>
  <c r="AP88" i="1"/>
  <c r="J88" i="1" s="1"/>
  <c r="K110" i="1"/>
  <c r="AK88" i="1"/>
  <c r="E88" i="1" s="1"/>
  <c r="BY41" i="1"/>
  <c r="BY21" i="1" s="1"/>
  <c r="BY19" i="1" s="1"/>
  <c r="L89" i="1"/>
  <c r="CE41" i="1"/>
  <c r="CE21" i="1" s="1"/>
  <c r="CE19" i="1" s="1"/>
  <c r="J110" i="1"/>
  <c r="F110" i="1"/>
  <c r="AL23" i="1"/>
  <c r="CF41" i="1"/>
  <c r="CF21" i="1" s="1"/>
  <c r="CF19" i="1" s="1"/>
  <c r="L110" i="1"/>
  <c r="AR23" i="1"/>
  <c r="H110" i="1"/>
  <c r="AN23" i="1"/>
  <c r="G110" i="1"/>
  <c r="AM23" i="1"/>
  <c r="I89" i="1"/>
  <c r="H89" i="1"/>
  <c r="G89" i="1"/>
  <c r="E30" i="1" l="1"/>
  <c r="E29" i="1"/>
  <c r="E28" i="1"/>
  <c r="AY107" i="1"/>
  <c r="AX107" i="1"/>
  <c r="AW107" i="1"/>
  <c r="AV107" i="1"/>
  <c r="AU107" i="1"/>
  <c r="AT107" i="1"/>
  <c r="AS107" i="1"/>
  <c r="AS44" i="1"/>
  <c r="AT44" i="1"/>
  <c r="AU44" i="1"/>
  <c r="CI44" i="1" s="1"/>
  <c r="AV44" i="1"/>
  <c r="AW44" i="1"/>
  <c r="AX44" i="1"/>
  <c r="AY44" i="1"/>
  <c r="AS46" i="1"/>
  <c r="AT46" i="1"/>
  <c r="AU46" i="1"/>
  <c r="AV46" i="1"/>
  <c r="AW46" i="1"/>
  <c r="AX46" i="1"/>
  <c r="AY46" i="1"/>
  <c r="CM46" i="1" s="1"/>
  <c r="AS47" i="1"/>
  <c r="AT47" i="1"/>
  <c r="AU47" i="1"/>
  <c r="AV47" i="1"/>
  <c r="AW47" i="1"/>
  <c r="CK47" i="1" s="1"/>
  <c r="AX47" i="1"/>
  <c r="AY47" i="1"/>
  <c r="CL47" i="1" l="1"/>
  <c r="CJ44" i="1"/>
  <c r="CG46" i="1"/>
  <c r="CJ47" i="1"/>
  <c r="CI47" i="1"/>
  <c r="CM44" i="1"/>
  <c r="CG44" i="1"/>
  <c r="CH47" i="1"/>
  <c r="CJ46" i="1"/>
  <c r="CL46" i="1"/>
  <c r="CL44" i="1"/>
  <c r="CG47" i="1"/>
  <c r="CI46" i="1"/>
  <c r="CI107" i="1"/>
  <c r="CL107" i="1"/>
  <c r="CH44" i="1"/>
  <c r="CJ107" i="1"/>
  <c r="CK107" i="1"/>
  <c r="CM107" i="1"/>
  <c r="CM47" i="1"/>
  <c r="CH46" i="1"/>
  <c r="CG107" i="1"/>
  <c r="CH107" i="1"/>
  <c r="CK44" i="1"/>
  <c r="CK46" i="1"/>
  <c r="AY143" i="1"/>
  <c r="AX143" i="1"/>
  <c r="AW143" i="1"/>
  <c r="AV143" i="1"/>
  <c r="AU143" i="1"/>
  <c r="AT143" i="1"/>
  <c r="AS143" i="1"/>
  <c r="AY142" i="1"/>
  <c r="AX142" i="1"/>
  <c r="AW142" i="1"/>
  <c r="AV142" i="1"/>
  <c r="AU142" i="1"/>
  <c r="AT142" i="1"/>
  <c r="AS142" i="1"/>
  <c r="AY136" i="1"/>
  <c r="AX136" i="1"/>
  <c r="AW136" i="1"/>
  <c r="AV136" i="1"/>
  <c r="AU136" i="1"/>
  <c r="AT136" i="1"/>
  <c r="AS136" i="1"/>
  <c r="AY135" i="1"/>
  <c r="AX135" i="1"/>
  <c r="AW135" i="1"/>
  <c r="AV135" i="1"/>
  <c r="AU135" i="1"/>
  <c r="AT135" i="1"/>
  <c r="AS135" i="1"/>
  <c r="AY134" i="1"/>
  <c r="AX134" i="1"/>
  <c r="AW134" i="1"/>
  <c r="AV134" i="1"/>
  <c r="AU134" i="1"/>
  <c r="AT134" i="1"/>
  <c r="AS134" i="1"/>
  <c r="AY133" i="1"/>
  <c r="AX133" i="1"/>
  <c r="AW133" i="1"/>
  <c r="AV133" i="1"/>
  <c r="AU133" i="1"/>
  <c r="AT133" i="1"/>
  <c r="AS133" i="1"/>
  <c r="AY132" i="1"/>
  <c r="AX132" i="1"/>
  <c r="AW132" i="1"/>
  <c r="AV132" i="1"/>
  <c r="CJ132" i="1" s="1"/>
  <c r="AU132" i="1"/>
  <c r="AT132" i="1"/>
  <c r="AS132" i="1"/>
  <c r="AY131" i="1"/>
  <c r="AX131" i="1"/>
  <c r="AW131" i="1"/>
  <c r="AV131" i="1"/>
  <c r="AU131" i="1"/>
  <c r="AT131" i="1"/>
  <c r="AS131" i="1"/>
  <c r="AZ130" i="1"/>
  <c r="AY130" i="1"/>
  <c r="CM130" i="1" s="1"/>
  <c r="AX130" i="1"/>
  <c r="AW130" i="1"/>
  <c r="AV130" i="1"/>
  <c r="AU130" i="1"/>
  <c r="AT130" i="1"/>
  <c r="AS130" i="1"/>
  <c r="AY129" i="1"/>
  <c r="AX129" i="1"/>
  <c r="AW129" i="1"/>
  <c r="AV129" i="1"/>
  <c r="AU129" i="1"/>
  <c r="AT129" i="1"/>
  <c r="AS129" i="1"/>
  <c r="AY127" i="1"/>
  <c r="AX127" i="1"/>
  <c r="AW127" i="1"/>
  <c r="AV127" i="1"/>
  <c r="AU127" i="1"/>
  <c r="AT127" i="1"/>
  <c r="AS127" i="1"/>
  <c r="AY126" i="1"/>
  <c r="AX126" i="1"/>
  <c r="AW126" i="1"/>
  <c r="AV126" i="1"/>
  <c r="AU126" i="1"/>
  <c r="AT126" i="1"/>
  <c r="AS126" i="1"/>
  <c r="AY120" i="1"/>
  <c r="AX120" i="1"/>
  <c r="AW120" i="1"/>
  <c r="AV120" i="1"/>
  <c r="AU120" i="1"/>
  <c r="AT120" i="1"/>
  <c r="AS120" i="1"/>
  <c r="AY119" i="1"/>
  <c r="AX119" i="1"/>
  <c r="AW119" i="1"/>
  <c r="AV119" i="1"/>
  <c r="AU119" i="1"/>
  <c r="AT119" i="1"/>
  <c r="AS119" i="1"/>
  <c r="AY118" i="1"/>
  <c r="AX118" i="1"/>
  <c r="AW118" i="1"/>
  <c r="AV118" i="1"/>
  <c r="AU118" i="1"/>
  <c r="AT118" i="1"/>
  <c r="AS118" i="1"/>
  <c r="AY112" i="1"/>
  <c r="AX112" i="1"/>
  <c r="AW112" i="1"/>
  <c r="AV112" i="1"/>
  <c r="AU112" i="1"/>
  <c r="AT112" i="1"/>
  <c r="AS112" i="1"/>
  <c r="AY111" i="1"/>
  <c r="AX111" i="1"/>
  <c r="AW111" i="1"/>
  <c r="AV111" i="1"/>
  <c r="AU111" i="1"/>
  <c r="AT111" i="1"/>
  <c r="AS111" i="1"/>
  <c r="AY110" i="1"/>
  <c r="AX110" i="1"/>
  <c r="AW110" i="1"/>
  <c r="AV110" i="1"/>
  <c r="AU110" i="1"/>
  <c r="AT110" i="1"/>
  <c r="AS110" i="1"/>
  <c r="AZ109" i="1"/>
  <c r="AY109" i="1"/>
  <c r="AX109" i="1"/>
  <c r="AW109" i="1"/>
  <c r="AV109" i="1"/>
  <c r="AU109" i="1"/>
  <c r="AT109" i="1"/>
  <c r="AS109" i="1"/>
  <c r="AZ108" i="1"/>
  <c r="AY108" i="1"/>
  <c r="AX108" i="1"/>
  <c r="AW108" i="1"/>
  <c r="AV108" i="1"/>
  <c r="AU108" i="1"/>
  <c r="AT108" i="1"/>
  <c r="AS108" i="1"/>
  <c r="AY105" i="1"/>
  <c r="AX105" i="1"/>
  <c r="AW105" i="1"/>
  <c r="AV105" i="1"/>
  <c r="AU105" i="1"/>
  <c r="AT105" i="1"/>
  <c r="AS105" i="1"/>
  <c r="AY104" i="1"/>
  <c r="AX104" i="1"/>
  <c r="AW104" i="1"/>
  <c r="AV104" i="1"/>
  <c r="AU104" i="1"/>
  <c r="AT104" i="1"/>
  <c r="AS104" i="1"/>
  <c r="AY97" i="1"/>
  <c r="AX97" i="1"/>
  <c r="AW97" i="1"/>
  <c r="AV97" i="1"/>
  <c r="AU97" i="1"/>
  <c r="AT97" i="1"/>
  <c r="AS97" i="1"/>
  <c r="AZ96" i="1"/>
  <c r="AY96" i="1"/>
  <c r="AX96" i="1"/>
  <c r="AW96" i="1"/>
  <c r="AV96" i="1"/>
  <c r="AU96" i="1"/>
  <c r="AT96" i="1"/>
  <c r="AS96" i="1"/>
  <c r="AZ94" i="1"/>
  <c r="AY94" i="1"/>
  <c r="AX94" i="1"/>
  <c r="AW94" i="1"/>
  <c r="AV94" i="1"/>
  <c r="AU94" i="1"/>
  <c r="AT94" i="1"/>
  <c r="AS94" i="1"/>
  <c r="AZ92" i="1"/>
  <c r="AY92" i="1"/>
  <c r="AX92" i="1"/>
  <c r="AW92" i="1"/>
  <c r="AV92" i="1"/>
  <c r="AU92" i="1"/>
  <c r="AT92" i="1"/>
  <c r="AS92" i="1"/>
  <c r="AZ90" i="1"/>
  <c r="AY90" i="1"/>
  <c r="AX90" i="1"/>
  <c r="AW90" i="1"/>
  <c r="AV90" i="1"/>
  <c r="AU90" i="1"/>
  <c r="AT90" i="1"/>
  <c r="AS90" i="1"/>
  <c r="AZ89" i="1"/>
  <c r="AY89" i="1"/>
  <c r="AX89" i="1"/>
  <c r="AW89" i="1"/>
  <c r="AV89" i="1"/>
  <c r="AU89" i="1"/>
  <c r="AT89" i="1"/>
  <c r="AS89" i="1"/>
  <c r="AZ88" i="1"/>
  <c r="AY88" i="1"/>
  <c r="AX88" i="1"/>
  <c r="AW88" i="1"/>
  <c r="AV88" i="1"/>
  <c r="AU88" i="1"/>
  <c r="AT88" i="1"/>
  <c r="AS88" i="1"/>
  <c r="AY87" i="1"/>
  <c r="AX87" i="1"/>
  <c r="AW87" i="1"/>
  <c r="AV87" i="1"/>
  <c r="AU87" i="1"/>
  <c r="AT87" i="1"/>
  <c r="AS87" i="1"/>
  <c r="AY86" i="1"/>
  <c r="AX86" i="1"/>
  <c r="AW86" i="1"/>
  <c r="AV86" i="1"/>
  <c r="AU86" i="1"/>
  <c r="AT86" i="1"/>
  <c r="AS86" i="1"/>
  <c r="AY85" i="1"/>
  <c r="AX85" i="1"/>
  <c r="AW85" i="1"/>
  <c r="AV85" i="1"/>
  <c r="AU85" i="1"/>
  <c r="CI85" i="1" s="1"/>
  <c r="AT85" i="1"/>
  <c r="AS85" i="1"/>
  <c r="AY84" i="1"/>
  <c r="AX84" i="1"/>
  <c r="AW84" i="1"/>
  <c r="AV84" i="1"/>
  <c r="AU84" i="1"/>
  <c r="AT84" i="1"/>
  <c r="AS84" i="1"/>
  <c r="AY83" i="1"/>
  <c r="AX83" i="1"/>
  <c r="AW83" i="1"/>
  <c r="AV83" i="1"/>
  <c r="AU83" i="1"/>
  <c r="AT83" i="1"/>
  <c r="AS83" i="1"/>
  <c r="AY82" i="1"/>
  <c r="AX82" i="1"/>
  <c r="AW82" i="1"/>
  <c r="AV82" i="1"/>
  <c r="AU82" i="1"/>
  <c r="AT82" i="1"/>
  <c r="AS82" i="1"/>
  <c r="AY81" i="1"/>
  <c r="AX81" i="1"/>
  <c r="AW81" i="1"/>
  <c r="AV81" i="1"/>
  <c r="AU81" i="1"/>
  <c r="AT81" i="1"/>
  <c r="AS81" i="1"/>
  <c r="AY80" i="1"/>
  <c r="AX80" i="1"/>
  <c r="AW80" i="1"/>
  <c r="AV80" i="1"/>
  <c r="AU80" i="1"/>
  <c r="AT80" i="1"/>
  <c r="AS80" i="1"/>
  <c r="AY76" i="1"/>
  <c r="AX76" i="1"/>
  <c r="CL76" i="1" s="1"/>
  <c r="AW76" i="1"/>
  <c r="AV76" i="1"/>
  <c r="AU76" i="1"/>
  <c r="AT76" i="1"/>
  <c r="AS76" i="1"/>
  <c r="AX75" i="1"/>
  <c r="AW75" i="1"/>
  <c r="AV75" i="1"/>
  <c r="AU75" i="1"/>
  <c r="AT75" i="1"/>
  <c r="AS75" i="1"/>
  <c r="AX74" i="1"/>
  <c r="AW74" i="1"/>
  <c r="AV74" i="1"/>
  <c r="AU74" i="1"/>
  <c r="AT74" i="1"/>
  <c r="AS74" i="1"/>
  <c r="AY73" i="1"/>
  <c r="AX73" i="1"/>
  <c r="AW73" i="1"/>
  <c r="AV73" i="1"/>
  <c r="AU73" i="1"/>
  <c r="CI73" i="1" s="1"/>
  <c r="AT73" i="1"/>
  <c r="AS73" i="1"/>
  <c r="AY60" i="1"/>
  <c r="AQ60" i="1" s="1"/>
  <c r="AX60" i="1"/>
  <c r="AP60" i="1" s="1"/>
  <c r="AW60" i="1"/>
  <c r="AO60" i="1" s="1"/>
  <c r="AV60" i="1"/>
  <c r="AN60" i="1" s="1"/>
  <c r="AU60" i="1"/>
  <c r="AM60" i="1" s="1"/>
  <c r="AT60" i="1"/>
  <c r="AL60" i="1" s="1"/>
  <c r="AS60" i="1"/>
  <c r="AK60" i="1" s="1"/>
  <c r="AY49" i="1"/>
  <c r="AX49" i="1"/>
  <c r="AW49" i="1"/>
  <c r="AV49" i="1"/>
  <c r="AU49" i="1"/>
  <c r="AT49" i="1"/>
  <c r="AS49" i="1"/>
  <c r="AY48" i="1"/>
  <c r="CM48" i="1" s="1"/>
  <c r="AX48" i="1"/>
  <c r="AW48" i="1"/>
  <c r="AV48" i="1"/>
  <c r="AU48" i="1"/>
  <c r="AT48" i="1"/>
  <c r="AS48" i="1"/>
  <c r="AY43" i="1"/>
  <c r="AX43" i="1"/>
  <c r="AW43" i="1"/>
  <c r="AV43" i="1"/>
  <c r="AU43" i="1"/>
  <c r="AT43" i="1"/>
  <c r="AS43" i="1"/>
  <c r="AY42" i="1"/>
  <c r="AX42" i="1"/>
  <c r="AW42" i="1"/>
  <c r="AV42" i="1"/>
  <c r="AU42" i="1"/>
  <c r="AT42" i="1"/>
  <c r="AS42" i="1"/>
  <c r="AY41" i="1"/>
  <c r="AX41" i="1"/>
  <c r="AW41" i="1"/>
  <c r="AV41" i="1"/>
  <c r="AU41" i="1"/>
  <c r="AT41" i="1"/>
  <c r="AS41" i="1"/>
  <c r="AY30" i="1"/>
  <c r="AX30" i="1"/>
  <c r="AW30" i="1"/>
  <c r="AV30" i="1"/>
  <c r="AU30" i="1"/>
  <c r="AT30" i="1"/>
  <c r="AS30" i="1"/>
  <c r="CG30" i="1" s="1"/>
  <c r="AY29" i="1"/>
  <c r="AX29" i="1"/>
  <c r="AW29" i="1"/>
  <c r="AV29" i="1"/>
  <c r="AU29" i="1"/>
  <c r="AT29" i="1"/>
  <c r="AS29" i="1"/>
  <c r="CG29" i="1" s="1"/>
  <c r="AY28" i="1"/>
  <c r="AX28" i="1"/>
  <c r="AW28" i="1"/>
  <c r="AV28" i="1"/>
  <c r="AU28" i="1"/>
  <c r="AT28" i="1"/>
  <c r="AS28" i="1"/>
  <c r="AY26" i="1"/>
  <c r="AX26" i="1"/>
  <c r="AW26" i="1"/>
  <c r="AV26" i="1"/>
  <c r="AU26" i="1"/>
  <c r="AT26" i="1"/>
  <c r="AS26" i="1"/>
  <c r="AY25" i="1"/>
  <c r="AX25" i="1"/>
  <c r="AW25" i="1"/>
  <c r="AV25" i="1"/>
  <c r="AU25" i="1"/>
  <c r="AT25" i="1"/>
  <c r="AS25" i="1"/>
  <c r="AZ24" i="1"/>
  <c r="AY24" i="1"/>
  <c r="AX24" i="1"/>
  <c r="AW24" i="1"/>
  <c r="AV24" i="1"/>
  <c r="AU24" i="1"/>
  <c r="AT24" i="1"/>
  <c r="AS24" i="1"/>
  <c r="AY23" i="1"/>
  <c r="AX23" i="1"/>
  <c r="AW23" i="1"/>
  <c r="AV23" i="1"/>
  <c r="AU23" i="1"/>
  <c r="AT23" i="1"/>
  <c r="AS23" i="1"/>
  <c r="AZ22" i="1"/>
  <c r="AY22" i="1"/>
  <c r="AX22" i="1"/>
  <c r="AW22" i="1"/>
  <c r="AV22" i="1"/>
  <c r="AU22" i="1"/>
  <c r="AT22" i="1"/>
  <c r="AS22" i="1"/>
  <c r="AY21" i="1"/>
  <c r="AW21" i="1"/>
  <c r="AV21" i="1"/>
  <c r="AU21" i="1"/>
  <c r="AT21" i="1"/>
  <c r="AS21" i="1"/>
  <c r="AY20" i="1"/>
  <c r="AX20" i="1"/>
  <c r="AW20" i="1"/>
  <c r="AV20" i="1"/>
  <c r="AU20" i="1"/>
  <c r="AT20" i="1"/>
  <c r="AS20" i="1"/>
  <c r="AY19" i="1"/>
  <c r="AX19" i="1"/>
  <c r="AW19" i="1"/>
  <c r="AV19" i="1"/>
  <c r="AU19" i="1"/>
  <c r="AT19" i="1"/>
  <c r="AS19" i="1"/>
  <c r="L75" i="1"/>
  <c r="K75" i="1"/>
  <c r="J75" i="1"/>
  <c r="I75" i="1"/>
  <c r="H75" i="1"/>
  <c r="G75" i="1"/>
  <c r="F75" i="1"/>
  <c r="E75" i="1"/>
  <c r="L30" i="1"/>
  <c r="K30" i="1"/>
  <c r="J30" i="1"/>
  <c r="I30" i="1"/>
  <c r="H30" i="1"/>
  <c r="G30" i="1"/>
  <c r="F30" i="1"/>
  <c r="L29" i="1"/>
  <c r="K29" i="1"/>
  <c r="J29" i="1"/>
  <c r="I29" i="1"/>
  <c r="H29" i="1"/>
  <c r="G29" i="1"/>
  <c r="F29" i="1"/>
  <c r="L28" i="1"/>
  <c r="K28" i="1"/>
  <c r="J28" i="1"/>
  <c r="I28" i="1"/>
  <c r="H28" i="1"/>
  <c r="G28" i="1"/>
  <c r="F28" i="1"/>
  <c r="L27" i="1"/>
  <c r="K27" i="1"/>
  <c r="J27" i="1"/>
  <c r="I27" i="1"/>
  <c r="H27" i="1"/>
  <c r="G27" i="1"/>
  <c r="F27" i="1"/>
  <c r="E27" i="1"/>
  <c r="L26" i="1"/>
  <c r="K26" i="1"/>
  <c r="J26" i="1"/>
  <c r="I26" i="1"/>
  <c r="H26" i="1"/>
  <c r="G26" i="1"/>
  <c r="F26" i="1"/>
  <c r="E26" i="1"/>
  <c r="L25" i="1"/>
  <c r="K25" i="1"/>
  <c r="J25" i="1"/>
  <c r="I25" i="1"/>
  <c r="H25" i="1"/>
  <c r="G25" i="1"/>
  <c r="F25" i="1"/>
  <c r="E25" i="1"/>
  <c r="L24" i="1"/>
  <c r="K24" i="1"/>
  <c r="J24" i="1"/>
  <c r="I24" i="1"/>
  <c r="H24" i="1"/>
  <c r="G24" i="1"/>
  <c r="F24" i="1"/>
  <c r="E24" i="1"/>
  <c r="L23" i="1"/>
  <c r="K23" i="1"/>
  <c r="J23" i="1"/>
  <c r="I23" i="1"/>
  <c r="H23" i="1"/>
  <c r="G23" i="1"/>
  <c r="F23" i="1"/>
  <c r="E23" i="1"/>
  <c r="L22" i="1"/>
  <c r="K22" i="1"/>
  <c r="J22" i="1"/>
  <c r="I22" i="1"/>
  <c r="H22" i="1"/>
  <c r="G22" i="1"/>
  <c r="F22" i="1"/>
  <c r="E22" i="1"/>
  <c r="L20" i="1"/>
  <c r="K20" i="1"/>
  <c r="J20" i="1"/>
  <c r="I20" i="1"/>
  <c r="H20" i="1"/>
  <c r="G20" i="1"/>
  <c r="F20" i="1"/>
  <c r="E20" i="1"/>
  <c r="F60" i="1" l="1"/>
  <c r="CH60" i="1" s="1"/>
  <c r="AL42" i="1"/>
  <c r="J60" i="1"/>
  <c r="CL60" i="1" s="1"/>
  <c r="AP42" i="1"/>
  <c r="G60" i="1"/>
  <c r="CI60" i="1" s="1"/>
  <c r="AM42" i="1"/>
  <c r="K60" i="1"/>
  <c r="CM60" i="1" s="1"/>
  <c r="AQ42" i="1"/>
  <c r="H60" i="1"/>
  <c r="CJ60" i="1" s="1"/>
  <c r="AN42" i="1"/>
  <c r="E60" i="1"/>
  <c r="AK42" i="1"/>
  <c r="I60" i="1"/>
  <c r="CK60" i="1" s="1"/>
  <c r="AO42" i="1"/>
  <c r="CL28" i="1"/>
  <c r="CJ30" i="1"/>
  <c r="AV27" i="1"/>
  <c r="AW27" i="1"/>
  <c r="AY27" i="1"/>
  <c r="AX27" i="1"/>
  <c r="CG28" i="1"/>
  <c r="CG27" i="1" s="1"/>
  <c r="AS27" i="1"/>
  <c r="AT27" i="1"/>
  <c r="AU27" i="1"/>
  <c r="CK119" i="1"/>
  <c r="CJ111" i="1"/>
  <c r="CI126" i="1"/>
  <c r="CM119" i="1"/>
  <c r="CJ22" i="1"/>
  <c r="CI43" i="1"/>
  <c r="CK89" i="1"/>
  <c r="CK92" i="1"/>
  <c r="CK96" i="1"/>
  <c r="CK112" i="1"/>
  <c r="CK130" i="1"/>
  <c r="CJ86" i="1"/>
  <c r="CK22" i="1"/>
  <c r="CJ43" i="1"/>
  <c r="CJ75" i="1"/>
  <c r="CL25" i="1"/>
  <c r="CI76" i="1"/>
  <c r="CI88" i="1"/>
  <c r="CM89" i="1"/>
  <c r="CM92" i="1"/>
  <c r="CM96" i="1"/>
  <c r="CM112" i="1"/>
  <c r="CI81" i="1"/>
  <c r="CI28" i="1"/>
  <c r="CI80" i="1"/>
  <c r="CI83" i="1"/>
  <c r="CI87" i="1"/>
  <c r="CK108" i="1"/>
  <c r="CI109" i="1"/>
  <c r="CM110" i="1"/>
  <c r="CM118" i="1"/>
  <c r="CI133" i="1"/>
  <c r="CM136" i="1"/>
  <c r="CM143" i="1"/>
  <c r="CK25" i="1"/>
  <c r="CM29" i="1"/>
  <c r="CL81" i="1"/>
  <c r="CL87" i="1"/>
  <c r="CL109" i="1"/>
  <c r="CL133" i="1"/>
  <c r="CK73" i="1"/>
  <c r="CJ80" i="1"/>
  <c r="CJ83" i="1"/>
  <c r="CJ85" i="1"/>
  <c r="CJ88" i="1"/>
  <c r="CL89" i="1"/>
  <c r="CL92" i="1"/>
  <c r="CL96" i="1"/>
  <c r="CL112" i="1"/>
  <c r="CL119" i="1"/>
  <c r="CL127" i="1"/>
  <c r="CL135" i="1"/>
  <c r="CL142" i="1"/>
  <c r="CM76" i="1"/>
  <c r="CM81" i="1"/>
  <c r="CM87" i="1"/>
  <c r="CI108" i="1"/>
  <c r="CM109" i="1"/>
  <c r="CM133" i="1"/>
  <c r="CL22" i="1"/>
  <c r="CK43" i="1"/>
  <c r="CK80" i="1"/>
  <c r="CK83" i="1"/>
  <c r="CK85" i="1"/>
  <c r="CK88" i="1"/>
  <c r="CI89" i="1"/>
  <c r="CM90" i="1"/>
  <c r="CI92" i="1"/>
  <c r="CM94" i="1"/>
  <c r="CI96" i="1"/>
  <c r="CM97" i="1"/>
  <c r="CI112" i="1"/>
  <c r="CI119" i="1"/>
  <c r="CJ73" i="1"/>
  <c r="CM28" i="1"/>
  <c r="CL29" i="1"/>
  <c r="CK30" i="1"/>
  <c r="CI111" i="1"/>
  <c r="CK104" i="1"/>
  <c r="CM120" i="1"/>
  <c r="CM129" i="1"/>
  <c r="CM23" i="1"/>
  <c r="CJ130" i="1"/>
  <c r="CI22" i="1"/>
  <c r="CJ25" i="1"/>
  <c r="CK127" i="1"/>
  <c r="CK135" i="1"/>
  <c r="CK142" i="1"/>
  <c r="CI104" i="1"/>
  <c r="CM22" i="1"/>
  <c r="CJ104" i="1"/>
  <c r="CJ126" i="1"/>
  <c r="CM74" i="1"/>
  <c r="CK75" i="1"/>
  <c r="CK86" i="1"/>
  <c r="CM105" i="1"/>
  <c r="CK126" i="1"/>
  <c r="CI127" i="1"/>
  <c r="CI130" i="1"/>
  <c r="CM131" i="1"/>
  <c r="CK132" i="1"/>
  <c r="CI135" i="1"/>
  <c r="CI142" i="1"/>
  <c r="CI25" i="1"/>
  <c r="CM26" i="1"/>
  <c r="CJ49" i="1"/>
  <c r="CJ76" i="1"/>
  <c r="CJ81" i="1"/>
  <c r="CJ87" i="1"/>
  <c r="CJ109" i="1"/>
  <c r="CJ127" i="1"/>
  <c r="CJ133" i="1"/>
  <c r="CJ135" i="1"/>
  <c r="CJ142" i="1"/>
  <c r="CH90" i="1"/>
  <c r="CH94" i="1"/>
  <c r="CH97" i="1"/>
  <c r="CJ24" i="1"/>
  <c r="CK28" i="1"/>
  <c r="CI30" i="1"/>
  <c r="CK49" i="1"/>
  <c r="CK76" i="1"/>
  <c r="CK81" i="1"/>
  <c r="CK87" i="1"/>
  <c r="CK109" i="1"/>
  <c r="CK133" i="1"/>
  <c r="CH20" i="1"/>
  <c r="CI24" i="1"/>
  <c r="CM25" i="1"/>
  <c r="CL130" i="1"/>
  <c r="CH82" i="1"/>
  <c r="CH84" i="1"/>
  <c r="CH134" i="1"/>
  <c r="CI49" i="1"/>
  <c r="CI75" i="1"/>
  <c r="CI86" i="1"/>
  <c r="CM127" i="1"/>
  <c r="CI132" i="1"/>
  <c r="CM135" i="1"/>
  <c r="CM142" i="1"/>
  <c r="CH26" i="1"/>
  <c r="CH110" i="1"/>
  <c r="CH118" i="1"/>
  <c r="CH136" i="1"/>
  <c r="CH143" i="1"/>
  <c r="CJ28" i="1"/>
  <c r="CJ108" i="1"/>
  <c r="CH105" i="1"/>
  <c r="CM84" i="1"/>
  <c r="CK111" i="1"/>
  <c r="CM134" i="1"/>
  <c r="CH23" i="1"/>
  <c r="CH74" i="1"/>
  <c r="CH131" i="1"/>
  <c r="CM82" i="1"/>
  <c r="CJ89" i="1"/>
  <c r="CJ92" i="1"/>
  <c r="CJ96" i="1"/>
  <c r="CJ112" i="1"/>
  <c r="CJ119" i="1"/>
  <c r="CH29" i="1"/>
  <c r="CH120" i="1"/>
  <c r="CH129" i="1"/>
  <c r="CN90" i="1"/>
  <c r="CN94" i="1"/>
  <c r="CK24" i="1"/>
  <c r="CL74" i="1"/>
  <c r="CL82" i="1"/>
  <c r="CL84" i="1"/>
  <c r="CN89" i="1"/>
  <c r="CL90" i="1"/>
  <c r="CN92" i="1"/>
  <c r="CL94" i="1"/>
  <c r="CN96" i="1"/>
  <c r="CL97" i="1"/>
  <c r="CL105" i="1"/>
  <c r="CN109" i="1"/>
  <c r="CL110" i="1"/>
  <c r="CL118" i="1"/>
  <c r="CL120" i="1"/>
  <c r="CL129" i="1"/>
  <c r="CN130" i="1"/>
  <c r="CL131" i="1"/>
  <c r="CL134" i="1"/>
  <c r="CL136" i="1"/>
  <c r="CL143" i="1"/>
  <c r="CN22" i="1"/>
  <c r="CL23" i="1"/>
  <c r="CL26" i="1"/>
  <c r="CK74" i="1"/>
  <c r="CK82" i="1"/>
  <c r="CK84" i="1"/>
  <c r="CK90" i="1"/>
  <c r="CK94" i="1"/>
  <c r="CK97" i="1"/>
  <c r="CK105" i="1"/>
  <c r="CK110" i="1"/>
  <c r="CK118" i="1"/>
  <c r="CK120" i="1"/>
  <c r="CK129" i="1"/>
  <c r="CK131" i="1"/>
  <c r="CK134" i="1"/>
  <c r="CK136" i="1"/>
  <c r="CK143" i="1"/>
  <c r="CK29" i="1"/>
  <c r="CK23" i="1"/>
  <c r="CK26" i="1"/>
  <c r="CJ74" i="1"/>
  <c r="CJ82" i="1"/>
  <c r="CJ84" i="1"/>
  <c r="CN88" i="1"/>
  <c r="CJ90" i="1"/>
  <c r="CJ94" i="1"/>
  <c r="CJ97" i="1"/>
  <c r="CJ105" i="1"/>
  <c r="CN108" i="1"/>
  <c r="CJ110" i="1"/>
  <c r="CJ118" i="1"/>
  <c r="CJ120" i="1"/>
  <c r="CJ129" i="1"/>
  <c r="CJ131" i="1"/>
  <c r="CJ134" i="1"/>
  <c r="CJ136" i="1"/>
  <c r="CJ143" i="1"/>
  <c r="CJ29" i="1"/>
  <c r="CJ20" i="1"/>
  <c r="CJ26" i="1"/>
  <c r="CJ23" i="1"/>
  <c r="CN24" i="1"/>
  <c r="CK20" i="1"/>
  <c r="CG22" i="1"/>
  <c r="CG25" i="1"/>
  <c r="CG76" i="1"/>
  <c r="CG81" i="1"/>
  <c r="CG87" i="1"/>
  <c r="CG89" i="1"/>
  <c r="CG92" i="1"/>
  <c r="CG96" i="1"/>
  <c r="CG109" i="1"/>
  <c r="CG112" i="1"/>
  <c r="CG119" i="1"/>
  <c r="CG127" i="1"/>
  <c r="CG130" i="1"/>
  <c r="CG133" i="1"/>
  <c r="CG135" i="1"/>
  <c r="CG142" i="1"/>
  <c r="CL49" i="1"/>
  <c r="CL73" i="1"/>
  <c r="CL75" i="1"/>
  <c r="CL80" i="1"/>
  <c r="CL83" i="1"/>
  <c r="CL85" i="1"/>
  <c r="CL86" i="1"/>
  <c r="CL88" i="1"/>
  <c r="CL104" i="1"/>
  <c r="CL108" i="1"/>
  <c r="CL111" i="1"/>
  <c r="CL126" i="1"/>
  <c r="CL132" i="1"/>
  <c r="CL20" i="1"/>
  <c r="CH22" i="1"/>
  <c r="CH25" i="1"/>
  <c r="CH28" i="1"/>
  <c r="CH76" i="1"/>
  <c r="CH81" i="1"/>
  <c r="CH87" i="1"/>
  <c r="CH89" i="1"/>
  <c r="CH92" i="1"/>
  <c r="CH96" i="1"/>
  <c r="CH109" i="1"/>
  <c r="CH112" i="1"/>
  <c r="CH119" i="1"/>
  <c r="CH127" i="1"/>
  <c r="CH130" i="1"/>
  <c r="CH133" i="1"/>
  <c r="CH135" i="1"/>
  <c r="CH142" i="1"/>
  <c r="CL30" i="1"/>
  <c r="CL43" i="1"/>
  <c r="CM49" i="1"/>
  <c r="CM73" i="1"/>
  <c r="CI74" i="1"/>
  <c r="CM75" i="1"/>
  <c r="CM80" i="1"/>
  <c r="CI82" i="1"/>
  <c r="CM83" i="1"/>
  <c r="CI84" i="1"/>
  <c r="CM85" i="1"/>
  <c r="CM86" i="1"/>
  <c r="CM88" i="1"/>
  <c r="CI90" i="1"/>
  <c r="CI94" i="1"/>
  <c r="CI97" i="1"/>
  <c r="CM104" i="1"/>
  <c r="CI105" i="1"/>
  <c r="CM108" i="1"/>
  <c r="CI110" i="1"/>
  <c r="CM111" i="1"/>
  <c r="CI118" i="1"/>
  <c r="CI120" i="1"/>
  <c r="CM126" i="1"/>
  <c r="CI129" i="1"/>
  <c r="CI131" i="1"/>
  <c r="CM132" i="1"/>
  <c r="CI134" i="1"/>
  <c r="CI136" i="1"/>
  <c r="CI143" i="1"/>
  <c r="CM20" i="1"/>
  <c r="CM30" i="1"/>
  <c r="CM43" i="1"/>
  <c r="CI29" i="1"/>
  <c r="CG24" i="1"/>
  <c r="CG43" i="1"/>
  <c r="CG49" i="1"/>
  <c r="CG73" i="1"/>
  <c r="CG75" i="1"/>
  <c r="CG80" i="1"/>
  <c r="CG83" i="1"/>
  <c r="CG85" i="1"/>
  <c r="CG86" i="1"/>
  <c r="CG88" i="1"/>
  <c r="CG104" i="1"/>
  <c r="CG108" i="1"/>
  <c r="CG111" i="1"/>
  <c r="CG126" i="1"/>
  <c r="CG132" i="1"/>
  <c r="CL24" i="1"/>
  <c r="CH24" i="1"/>
  <c r="CH30" i="1"/>
  <c r="CH43" i="1"/>
  <c r="CH49" i="1"/>
  <c r="CH73" i="1"/>
  <c r="CH75" i="1"/>
  <c r="CH80" i="1"/>
  <c r="CH83" i="1"/>
  <c r="CH85" i="1"/>
  <c r="CH86" i="1"/>
  <c r="CH88" i="1"/>
  <c r="CH104" i="1"/>
  <c r="CH108" i="1"/>
  <c r="CH111" i="1"/>
  <c r="CH126" i="1"/>
  <c r="CH132" i="1"/>
  <c r="CI23" i="1"/>
  <c r="CI26" i="1"/>
  <c r="CI20" i="1"/>
  <c r="CM24" i="1"/>
  <c r="CG20" i="1"/>
  <c r="CG23" i="1"/>
  <c r="CG26" i="1"/>
  <c r="CG60" i="1"/>
  <c r="CG74" i="1"/>
  <c r="CG82" i="1"/>
  <c r="CG84" i="1"/>
  <c r="CG90" i="1"/>
  <c r="CG94" i="1"/>
  <c r="CG97" i="1"/>
  <c r="CG105" i="1"/>
  <c r="CG110" i="1"/>
  <c r="CG118" i="1"/>
  <c r="CG120" i="1"/>
  <c r="CG129" i="1"/>
  <c r="CG131" i="1"/>
  <c r="CG134" i="1"/>
  <c r="CG136" i="1"/>
  <c r="CG143" i="1"/>
  <c r="H42" i="1" l="1"/>
  <c r="CJ42" i="1" s="1"/>
  <c r="AN41" i="1"/>
  <c r="AN35" i="1" s="1"/>
  <c r="H35" i="1" s="1"/>
  <c r="CJ35" i="1" s="1"/>
  <c r="K42" i="1"/>
  <c r="CM42" i="1" s="1"/>
  <c r="AQ41" i="1"/>
  <c r="AQ35" i="1" s="1"/>
  <c r="K35" i="1" s="1"/>
  <c r="CM35" i="1" s="1"/>
  <c r="J42" i="1"/>
  <c r="CL42" i="1" s="1"/>
  <c r="AP41" i="1"/>
  <c r="AP35" i="1" s="1"/>
  <c r="J35" i="1" s="1"/>
  <c r="CL35" i="1" s="1"/>
  <c r="E42" i="1"/>
  <c r="CG42" i="1" s="1"/>
  <c r="AK41" i="1"/>
  <c r="AK35" i="1" s="1"/>
  <c r="E35" i="1" s="1"/>
  <c r="CG35" i="1" s="1"/>
  <c r="G42" i="1"/>
  <c r="CI42" i="1" s="1"/>
  <c r="AM41" i="1"/>
  <c r="AM35" i="1" s="1"/>
  <c r="G35" i="1" s="1"/>
  <c r="CI35" i="1" s="1"/>
  <c r="F42" i="1"/>
  <c r="CH42" i="1" s="1"/>
  <c r="AL41" i="1"/>
  <c r="AL35" i="1" s="1"/>
  <c r="F35" i="1" s="1"/>
  <c r="CH35" i="1" s="1"/>
  <c r="I42" i="1"/>
  <c r="CK42" i="1" s="1"/>
  <c r="AO41" i="1"/>
  <c r="AO35" i="1" s="1"/>
  <c r="I35" i="1" s="1"/>
  <c r="CK35" i="1" s="1"/>
  <c r="CH27" i="1"/>
  <c r="CL27" i="1"/>
  <c r="CM27" i="1"/>
  <c r="CJ27" i="1"/>
  <c r="CK27" i="1"/>
  <c r="CI27" i="1"/>
  <c r="AZ48" i="1"/>
  <c r="AZ97" i="1"/>
  <c r="CN97" i="1" s="1"/>
  <c r="AZ76" i="1"/>
  <c r="CN76" i="1" s="1"/>
  <c r="AZ42" i="1"/>
  <c r="AZ19" i="1"/>
  <c r="AZ126" i="1"/>
  <c r="CN126" i="1" s="1"/>
  <c r="AZ47" i="1"/>
  <c r="CN47" i="1" s="1"/>
  <c r="AZ107" i="1"/>
  <c r="CN107" i="1" s="1"/>
  <c r="AZ110" i="1"/>
  <c r="CN110" i="1" s="1"/>
  <c r="AZ60" i="1"/>
  <c r="AZ41" i="1"/>
  <c r="AZ105" i="1"/>
  <c r="CN105" i="1" s="1"/>
  <c r="AZ43" i="1"/>
  <c r="CN43" i="1" s="1"/>
  <c r="AZ131" i="1"/>
  <c r="CN131" i="1" s="1"/>
  <c r="AZ20" i="1"/>
  <c r="CN20" i="1" s="1"/>
  <c r="AZ26" i="1"/>
  <c r="CN26" i="1" s="1"/>
  <c r="AZ142" i="1"/>
  <c r="CN142" i="1" s="1"/>
  <c r="AZ84" i="1"/>
  <c r="CN84" i="1" s="1"/>
  <c r="AZ129" i="1"/>
  <c r="CN129" i="1" s="1"/>
  <c r="AZ29" i="1"/>
  <c r="CN29" i="1" s="1"/>
  <c r="AZ85" i="1"/>
  <c r="CN85" i="1" s="1"/>
  <c r="AZ136" i="1"/>
  <c r="CN136" i="1" s="1"/>
  <c r="AZ135" i="1"/>
  <c r="CN135" i="1" s="1"/>
  <c r="AZ74" i="1"/>
  <c r="CN74" i="1" s="1"/>
  <c r="AZ81" i="1"/>
  <c r="CN81" i="1" s="1"/>
  <c r="AZ134" i="1"/>
  <c r="CN134" i="1" s="1"/>
  <c r="AZ111" i="1"/>
  <c r="CN111" i="1" s="1"/>
  <c r="AZ132" i="1"/>
  <c r="CN132" i="1" s="1"/>
  <c r="AZ87" i="1"/>
  <c r="CN87" i="1" s="1"/>
  <c r="AZ30" i="1"/>
  <c r="CN30" i="1" s="1"/>
  <c r="AZ112" i="1"/>
  <c r="CN112" i="1" s="1"/>
  <c r="AZ23" i="1"/>
  <c r="CN23" i="1" s="1"/>
  <c r="AZ104" i="1"/>
  <c r="CN104" i="1" s="1"/>
  <c r="AZ118" i="1"/>
  <c r="CN118" i="1" s="1"/>
  <c r="AZ21" i="1"/>
  <c r="AZ46" i="1"/>
  <c r="CN46" i="1" s="1"/>
  <c r="AZ49" i="1"/>
  <c r="CN49" i="1" s="1"/>
  <c r="AZ75" i="1"/>
  <c r="CN75" i="1" s="1"/>
  <c r="AZ44" i="1"/>
  <c r="CN44" i="1" s="1"/>
  <c r="AZ120" i="1"/>
  <c r="CN120" i="1" s="1"/>
  <c r="AZ119" i="1"/>
  <c r="CN119" i="1" s="1"/>
  <c r="AZ73" i="1"/>
  <c r="CN73" i="1" s="1"/>
  <c r="AZ28" i="1"/>
  <c r="AZ127" i="1"/>
  <c r="CN127" i="1" s="1"/>
  <c r="AZ143" i="1"/>
  <c r="CN143" i="1" s="1"/>
  <c r="AZ133" i="1"/>
  <c r="CN133" i="1" s="1"/>
  <c r="AZ25" i="1"/>
  <c r="CN25" i="1" s="1"/>
  <c r="AZ86" i="1"/>
  <c r="CN86" i="1" s="1"/>
  <c r="AZ83" i="1"/>
  <c r="CN83" i="1" s="1"/>
  <c r="AZ82" i="1"/>
  <c r="CN82" i="1" s="1"/>
  <c r="AZ80" i="1"/>
  <c r="CN80" i="1" s="1"/>
  <c r="AL21" i="1" l="1"/>
  <c r="F41" i="1"/>
  <c r="CH41" i="1" s="1"/>
  <c r="E41" i="1"/>
  <c r="CG41" i="1" s="1"/>
  <c r="AK21" i="1"/>
  <c r="AQ21" i="1"/>
  <c r="K41" i="1"/>
  <c r="CM41" i="1" s="1"/>
  <c r="AR60" i="1"/>
  <c r="I41" i="1"/>
  <c r="CK41" i="1" s="1"/>
  <c r="AO21" i="1"/>
  <c r="AM21" i="1"/>
  <c r="G41" i="1"/>
  <c r="CI41" i="1" s="1"/>
  <c r="AP21" i="1"/>
  <c r="J41" i="1"/>
  <c r="CL41" i="1" s="1"/>
  <c r="AN21" i="1"/>
  <c r="H41" i="1"/>
  <c r="CJ41" i="1" s="1"/>
  <c r="CN28" i="1"/>
  <c r="CN27" i="1" s="1"/>
  <c r="AZ27" i="1"/>
  <c r="L60" i="1" l="1"/>
  <c r="CN60" i="1" s="1"/>
  <c r="AR42" i="1"/>
  <c r="AN19" i="1"/>
  <c r="H19" i="1" s="1"/>
  <c r="CJ19" i="1" s="1"/>
  <c r="H21" i="1"/>
  <c r="CJ21" i="1" s="1"/>
  <c r="AM19" i="1"/>
  <c r="G19" i="1" s="1"/>
  <c r="CI19" i="1" s="1"/>
  <c r="G21" i="1"/>
  <c r="CI21" i="1" s="1"/>
  <c r="AQ19" i="1"/>
  <c r="K19" i="1" s="1"/>
  <c r="CM19" i="1" s="1"/>
  <c r="K21" i="1"/>
  <c r="CM21" i="1" s="1"/>
  <c r="AL19" i="1"/>
  <c r="F19" i="1" s="1"/>
  <c r="CH19" i="1" s="1"/>
  <c r="F21" i="1"/>
  <c r="CH21" i="1" s="1"/>
  <c r="AO19" i="1"/>
  <c r="I19" i="1" s="1"/>
  <c r="CK19" i="1" s="1"/>
  <c r="I21" i="1"/>
  <c r="CK21" i="1" s="1"/>
  <c r="AK19" i="1"/>
  <c r="E19" i="1" s="1"/>
  <c r="CG19" i="1" s="1"/>
  <c r="E21" i="1"/>
  <c r="CG21" i="1" s="1"/>
  <c r="AP19" i="1"/>
  <c r="J19" i="1" s="1"/>
  <c r="CL19" i="1" s="1"/>
  <c r="J21" i="1"/>
  <c r="CL21" i="1" s="1"/>
  <c r="L42" i="1" l="1"/>
  <c r="CN42" i="1" s="1"/>
  <c r="AR41" i="1"/>
  <c r="AR35" i="1" s="1"/>
  <c r="L35" i="1" s="1"/>
  <c r="CN35" i="1" s="1"/>
  <c r="L41" i="1" l="1"/>
  <c r="CN41" i="1" s="1"/>
  <c r="AR21" i="1"/>
  <c r="AR19" i="1" l="1"/>
  <c r="L19" i="1" s="1"/>
  <c r="CN19" i="1" s="1"/>
  <c r="L21" i="1"/>
  <c r="CN21" i="1" s="1"/>
</calcChain>
</file>

<file path=xl/sharedStrings.xml><?xml version="1.0" encoding="utf-8"?>
<sst xmlns="http://schemas.openxmlformats.org/spreadsheetml/2006/main" count="839" uniqueCount="342">
  <si>
    <t>Приложение № 15</t>
  </si>
  <si>
    <t>к приказу Минэнерго России
от 25 апреля 2018 г. № 320</t>
  </si>
  <si>
    <t>Форма 15. Отчет об исполнении плана ввода объектов инвестиционной деятельности (мощностей) в эксплуатацию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</si>
  <si>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</si>
  <si>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</si>
  <si>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</si>
  <si>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</si>
  <si>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</si>
  <si>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</si>
  <si>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</si>
  <si>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</si>
  <si>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</si>
  <si>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</si>
  <si>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</si>
  <si>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</si>
  <si>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Ввод объектов инвестиционной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</si>
  <si>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</si>
  <si>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</si>
  <si>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</si>
  <si>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</si>
  <si>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</si>
  <si>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</si>
  <si>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</si>
  <si>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</si>
  <si>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</si>
  <si>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</si>
  <si>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</si>
  <si>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</si>
  <si>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</si>
  <si>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</si>
  <si>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</si>
  <si>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</si>
  <si>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</si>
  <si>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</si>
  <si>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</si>
  <si>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</si>
  <si>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</si>
  <si>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</si>
  <si>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</si>
  <si>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</si>
  <si>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</si>
  <si>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</si>
  <si>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</si>
  <si>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</si>
  <si>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</si>
  <si>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</si>
  <si>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</si>
  <si>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</si>
  <si>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</si>
  <si>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</si>
  <si>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</si>
  <si>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</si>
  <si>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</si>
  <si>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</si>
  <si>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</si>
  <si>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</si>
  <si>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</si>
  <si>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</si>
  <si>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</si>
  <si>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</si>
  <si>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</si>
  <si>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</si>
  <si>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</si>
  <si>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</si>
  <si>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</si>
  <si>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</si>
  <si>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</si>
  <si>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</si>
  <si>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</si>
  <si>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</si>
  <si>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</si>
  <si>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</si>
  <si>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</si>
  <si>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</si>
  <si>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</si>
  <si>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</si>
  <si>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</si>
  <si>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</si>
  <si>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</si>
  <si>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</si>
  <si>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</si>
  <si>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</si>
  <si>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</si>
  <si>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</si>
  <si>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</si>
  <si>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</si>
  <si>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</si>
  <si>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</si>
  <si>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</si>
  <si>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</si>
  <si>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</si>
  <si>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</si>
  <si>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</si>
  <si>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</si>
  <si>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</si>
  <si>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</si>
  <si>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</si>
  <si>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</si>
  <si>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</si>
  <si>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</si>
  <si>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</si>
  <si>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</si>
  <si>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</si>
  <si>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</si>
  <si>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</si>
  <si>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</si>
  <si>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</si>
  <si>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</si>
  <si>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</si>
  <si>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</si>
  <si>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</si>
  <si>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</si>
  <si>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</si>
  <si>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</si>
  <si>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</si>
  <si>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</si>
  <si>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</si>
  <si>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</si>
  <si>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</si>
  <si>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</si>
  <si>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</si>
  <si>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</si>
  <si>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</si>
  <si>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</si>
  <si>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</si>
  <si>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</si>
  <si>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</si>
  <si>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</si>
  <si>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</si>
  <si>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</si>
  <si>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</si>
  <si>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</si>
  <si>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</si>
  <si>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</si>
  <si>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</si>
  <si>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</si>
  <si>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</si>
  <si>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</si>
  <si>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</si>
  <si>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</si>
  <si>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</si>
  <si>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</si>
  <si>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</si>
  <si>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</si>
  <si>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</si>
  <si>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</si>
  <si>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</si>
  <si>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</si>
  <si>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</si>
  <si>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</si>
  <si>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</si>
  <si>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</si>
  <si>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</si>
  <si>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</si>
  <si>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</si>
  <si>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</si>
  <si>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</si>
  <si>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</si>
  <si>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</si>
  <si>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</si>
  <si>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ООО "АСТ"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</si>
  <si>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</si>
  <si>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</si>
  <si>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</si>
  <si>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</si>
  <si>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</si>
  <si>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</si>
  <si>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</si>
  <si>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</si>
  <si>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</si>
  <si>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</si>
  <si>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</si>
  <si>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</si>
  <si>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</si>
  <si>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</si>
  <si>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</si>
  <si>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</si>
  <si>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</si>
  <si>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</si>
  <si>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</si>
  <si>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1.2.1.2.1</t>
  </si>
  <si>
    <t>1.2.1.2.2</t>
  </si>
  <si>
    <t>1.2.1.2.3</t>
  </si>
  <si>
    <t>1.2.4.2.2</t>
  </si>
  <si>
    <t>Выключатель вакуумный, шт.</t>
  </si>
  <si>
    <t>Приборы учета, шт.</t>
  </si>
  <si>
    <t>Установка приборов учета, класс напряжения 6 (10) кВ, всего, в том числе:</t>
  </si>
  <si>
    <t>1.2.3.2</t>
  </si>
  <si>
    <t>1.2.4.2.3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</si>
  <si>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</si>
  <si>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Монтаж дополнительной ячейки КСО-207 Новация с вакуумным выключателем в РУ-10кВ РП-КНС-1</t>
  </si>
  <si>
    <t>O_SLV-1.4-2024_6</t>
  </si>
  <si>
    <t>2025</t>
  </si>
  <si>
    <t>деятельности (мощностей) в эксплуатацию в 2025 году</t>
  </si>
  <si>
    <t>Реконструкция ТП с заменой РВ на ВНР (50 шт.) 2022 г.
2025г: ТП-200,202,171,78,11,30,РП-8 (10шт.)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</si>
  <si>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</si>
  <si>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</t>
  </si>
  <si>
    <t>M_STR-1.2.1.1.1-2022-STR-1.2.1.1.1-2023-STR-1.2.1.1.1-2024-STR-1.2.1.1.1-2025-STR-1.2.1.1.1-2026_13</t>
  </si>
  <si>
    <t xml:space="preserve"> Реконструкция ТП-507 Монтаж ЩО-70</t>
  </si>
  <si>
    <t>P_STR-1.2.1.1.1-2025_4</t>
  </si>
  <si>
    <t xml:space="preserve"> Реконструкция ТП-542, замена  двух трансформаторов с 400кВА на 1000кВА</t>
  </si>
  <si>
    <t>P_STR-1.2.1.1.1-2025_5</t>
  </si>
  <si>
    <t xml:space="preserve"> Реконструкция ТП-554, замена двух трансформаторов с 1000кВА на 1250кВА</t>
  </si>
  <si>
    <t>Замена ТП-458 КТПН-ТК на КТПН-ПК с трансформатором 630/10/0,4 и доп. Ячейками</t>
  </si>
  <si>
    <t>P_SLV-1.2.1.1.2-2025_2</t>
  </si>
  <si>
    <t>1.2.1.1.2</t>
  </si>
  <si>
    <t>Замена силовых трансформаторов на ТП-42"Б" на ТМГ-400/6/0,4 У/Ун-0 - 2 шт.</t>
  </si>
  <si>
    <t>P_SLV-1.2.1.1.2-2025_9</t>
  </si>
  <si>
    <t xml:space="preserve">Замена силовых трансформаторов на ТП-51"Г" на ТМГ-400/6/0,4 У/Ун-0 - 2 шт. </t>
  </si>
  <si>
    <t>P_SLV-1.2.1.1.2-2025_10</t>
  </si>
  <si>
    <t xml:space="preserve">Замена силовых трансформаторов на ТП-53"Е" на ТМГ-400/10/0,4 У/Ун-0 - 2 шт. </t>
  </si>
  <si>
    <t>P_SLV-1.2.1.1.2-2025_11</t>
  </si>
  <si>
    <t>Замена силового трансформатора на ТП-56 на ТМГ-250/10/0,4 У/Ун-0 - 1 шт.</t>
  </si>
  <si>
    <t>P_SLV-1.2.1.1.2-2025_12</t>
  </si>
  <si>
    <t>Замена силовых трансформаторов на ТП-50"Г" на ТМГ-400/6/0,4 У/Ун-0 - 2 шт.</t>
  </si>
  <si>
    <t>P_SLV-1.2.1.1.2-2025_13</t>
  </si>
  <si>
    <t>Замена силового трансформатора на ТП-56"П" на ТМГ-250/10/0,4 У/Ун-0 - 1 шт.</t>
  </si>
  <si>
    <t>P_SLV-1.2.1.1.2-2025_14</t>
  </si>
  <si>
    <t>Замена силового трансформатора на ТП-42"Е" на ТМГ-630/6/0,4 У/Ун-0 - 1 шт.</t>
  </si>
  <si>
    <t>P_SLV-1.2.1.1.2-2025_15</t>
  </si>
  <si>
    <t>Замена силового трансформатора на ТП-38"А" на ТМГ-630/6/0,4 У/Ун-0 - 1 шт.</t>
  </si>
  <si>
    <t>P_SLV-1.2.1.1.2-2025_16</t>
  </si>
  <si>
    <t>Замена силового трансформатора на ТП-42"А" на ТМГ-630/6/0,4 У/Ун-0 - 1 шт.</t>
  </si>
  <si>
    <t>P_SLV-1.2.1.1.2-2025_17</t>
  </si>
  <si>
    <t>Замена силового трансформатора на ТП-94"А" на ТМГ-630/10/0,4 У/Ун-0 - 1 шт.</t>
  </si>
  <si>
    <t>P_SLV-1.2.1.1.2-2025_18</t>
  </si>
  <si>
    <t>Замена силового трансформатора на ТП-315"Е" на ТМГ-400/6/0,4 У/Ун-0 - 1 шт.</t>
  </si>
  <si>
    <t>Замена ТП-212 типа КТПН-ТК на КТПН-ПК для обеспечения надежности электроснабжения потребителей и кольцевания фидера 6В</t>
  </si>
  <si>
    <t>P_ISH-1.2.1.1.3-2025_3</t>
  </si>
  <si>
    <t>Замена ТП-191 типа КТПН-ТВ на КТПН-ПВ  для обеспечения надежности электроснабжения потребителей и кольцевания фидера 6В</t>
  </si>
  <si>
    <t>P_ISH-1.2.1.1.3-2025_5</t>
  </si>
  <si>
    <t>Замена ТП-56 типа КТПН-ТК на КТПН-ПК с трансформатором 250/6/0,4 с группой соединений Y/Z  для обеспечения надежности электроснабжения потребителей и кольцевания фидера 6 ПС Кузьминовка</t>
  </si>
  <si>
    <t>P_ISH-1.2.1.1.3-2025_9</t>
  </si>
  <si>
    <t>Замена трансформатора с группой соединений Y/Y в  ТП-128 (1х160кВА)  на Y/Z (1шт.)</t>
  </si>
  <si>
    <t>P_ISH-1.2.1.1.3-2025_10</t>
  </si>
  <si>
    <t>Замена трансформатора с группой соединений Y/Y в ТП-50 (1х400кВА)на Y/Z (1шт.)</t>
  </si>
  <si>
    <t>P_ISH-1.2.1.1.3-2025_11</t>
  </si>
  <si>
    <t>Замена трансформатора с группой соединений Y/Y в ТП-86 (160/10/0,4) на Y/Z (1шт.)</t>
  </si>
  <si>
    <t>P_ISH-1.2.1.1.3-2025_12</t>
  </si>
  <si>
    <t>Замена трансформатора с группой соединений Y/Y в ТП-155 (160/10/0,4) на Y/Z (1шт.)</t>
  </si>
  <si>
    <t>P_ISH-1.2.1.1.3-2025_13</t>
  </si>
  <si>
    <t>Замена трансформатора с группой соединений Y/Y в ТП-165 (630/6/0,4) на Y/Z (2шт.)</t>
  </si>
  <si>
    <t>P_ISH-1.2.1.1.3-2025_14</t>
  </si>
  <si>
    <t>Замена трансформатора с группой соединений Y/Y в ТП-38 (160/6/0,4) на Y/Z (1шт.)</t>
  </si>
  <si>
    <t>P_ISH-1.2.1.1.3-2025_15</t>
  </si>
  <si>
    <t>Замена трансформатора с группой соединений Y/Y в ТП-22 (250/10/0,4) на Y/Z (1шт.)</t>
  </si>
  <si>
    <t>P_ISH-1.2.1.1.3-2025_16</t>
  </si>
  <si>
    <t>Замена трансформатора с группой соединений Y/Y в ТП-21 (250/10/0,4) на Y/Z (1шт.)</t>
  </si>
  <si>
    <t>P_ISH-1.2.1.1.3-2025_17</t>
  </si>
  <si>
    <t>Замена трансформатора с группой соединений Y/Y в ТП-117 (250/10/0,4) на Y/Z (1шт.)</t>
  </si>
  <si>
    <t>P_ISH-1.2.1.1.3-2025_18</t>
  </si>
  <si>
    <t>Ретрофит ячеек РП-5 с заменой масляных выключателей ВПМП (3 шт.) на вакуумные выключатели с микропроцессорной защитой ВВ, с заменой ТН (1шт) для обеспечения надежности электроснабжения потребителей</t>
  </si>
  <si>
    <t>P_ISH-1.2.1.1.3-2025_19</t>
  </si>
  <si>
    <t xml:space="preserve">Реконструкция ЛЭП-6кВ от ГПП СК до РП-1 </t>
  </si>
  <si>
    <t>P_STR-1.2.2.1.1-2025_3</t>
  </si>
  <si>
    <t>Реконструкция КЛ-10кВ ТП-102-ТП-103, ПИР и СМР</t>
  </si>
  <si>
    <t>P_STR-1.2.2.1.1-2025_4</t>
  </si>
  <si>
    <t>Реконструкция КЛ-10кВ ТП-100-ТП-101 1 этап ПИР, 2 этап СМР</t>
  </si>
  <si>
    <t>P_STR-1.2.2.1.1-2025_5</t>
  </si>
  <si>
    <t>Реконструкция КЛ-6кВ ТЭЦ 51Ш-РП-39(6); Реконструкция КЛ-6кВ ТЭЦ 63Ш-РП-39(11)</t>
  </si>
  <si>
    <t>P_STR-1.2.2.1.1-2025_6</t>
  </si>
  <si>
    <t xml:space="preserve">Реконструкция ВЛ-6кВ ф.44 РП-3-РП-4 </t>
  </si>
  <si>
    <t>P_ISH-1.2.2.1.3-2025_8</t>
  </si>
  <si>
    <t xml:space="preserve">Замена приборов учета в связи с истекшим межповерочным интервалом </t>
  </si>
  <si>
    <t>P_STR-1.2.3.1.1-2025_2</t>
  </si>
  <si>
    <t>P_SLV-1.2.3.1.2-2025_2</t>
  </si>
  <si>
    <t>P_ISH-1.2.3.1.3-2025_2</t>
  </si>
  <si>
    <t>1.2.4.1</t>
  </si>
  <si>
    <t>Реконструкция прочих объектов основных средств, всего, в том числе:</t>
  </si>
  <si>
    <t>1.2.4.1.1</t>
  </si>
  <si>
    <t>Реконструкция административного здания участка эл.сетей в р/ц Толбазы  (год постройки - 1962г.) со строительством теплого бокса (гаража) для автотранспорта</t>
  </si>
  <si>
    <t>P_STR-1.2.4.1.1-2025_1</t>
  </si>
  <si>
    <t>1.2.4.1.2</t>
  </si>
  <si>
    <t>1.2.4.1.3</t>
  </si>
  <si>
    <t>Реконструкция холодного склада</t>
  </si>
  <si>
    <t>P_ISH-1.2.4.1.3-2025_1</t>
  </si>
  <si>
    <t>P_STR-1.2.4.2.1-2025_3</t>
  </si>
  <si>
    <t xml:space="preserve">Строительство ВКЛ-10кВ от ТП-99- до ТП -562 "СНТ_Каучук-2" </t>
  </si>
  <si>
    <t>P_STR-1.4-2025_3</t>
  </si>
  <si>
    <t>Строительство 2 КЛ-6кВ "РП-9 - ГПП-3-Сода" (для повышения надежности электроснабжения потребителей мкр. Краснознаменский): 2 этап -  II очередь (СМР)</t>
  </si>
  <si>
    <t>P_STR-1.4-2025_4</t>
  </si>
  <si>
    <t>Строительство 2 КЛ-6 кВ от ГПП-3 Сода до РП-19 (для повышения надежности электроснабжения потребителей мкр. Краснознаменский): 2 этап -  II очередь (СМР)</t>
  </si>
  <si>
    <t>P_STR-1.4-2025_5</t>
  </si>
  <si>
    <t>Комплекс мероприятий по перераспределению нагрузки в существующих сетях от ТП-483:
 -Замена трансформаторной подстанции ТП-511 на КТПК с силовым трансформатором 400кВА и дополнительными ячейками;
 -Строительство ВЛ-10кВ от ТП-511; 
- Строительство 2хВЛИ-0,4кВ в СНТ Строитель</t>
  </si>
  <si>
    <t>P_STR-1.4-2025_6</t>
  </si>
  <si>
    <t>Строительство КЛ-10кВ РП-38-ТП-99</t>
  </si>
  <si>
    <t>P_STR-1.4-2025_7</t>
  </si>
  <si>
    <t>Строительство КЛ-10кВ от места врезки в ВЛЗ-10кВ РП-28 яч.18-ТП-497 на оп.2 до ТП; строительство ТП для развития сетей в СНТ "Лесное". 2 этап СМР</t>
  </si>
  <si>
    <t>P_STR-1.4-2025_8</t>
  </si>
  <si>
    <t>P_STR-1.4-2025_9</t>
  </si>
  <si>
    <t>Строительство КЛ-6кВ от РП-2-ТП-242, 1 этап ПИР</t>
  </si>
  <si>
    <t>Строительство КЛ-6кВ от РП-36-РП-39</t>
  </si>
  <si>
    <t>Строительство распределительного пункта РП-14 в металлическом корпусе в комплектации четыре ячейки с выключателями нагрузки типа ВНА</t>
  </si>
  <si>
    <t>P_SLV-1.4.2-2025_2</t>
  </si>
  <si>
    <t>Строительство ВКЛ-6 кВ между РП-14 и ТП-360"А"</t>
  </si>
  <si>
    <t>P_SLV-1.4.2-2025_3</t>
  </si>
  <si>
    <t>Строительство КЛ-6 кВ между ВЛ-6 кВ фид. №33 ПС "УМР" и РП-14</t>
  </si>
  <si>
    <t>P_SLV-1.4.2-2025_4</t>
  </si>
  <si>
    <t>Строительство распределительного пункта РП-15 в металлическом корпусе в комплектации четыре ячейки с выключателями нагрузки типа ВНА</t>
  </si>
  <si>
    <t>P_SLV-1.4.2-2025_5</t>
  </si>
  <si>
    <t>Строительство ВКЛ-6 кВ между ВЛ-6 кВ фид. №19 РТП-25, фид. №22 РТП-25, фид. №22 РП-7 и РП-15</t>
  </si>
  <si>
    <t>P_SLV-1.4.2-2025_6</t>
  </si>
  <si>
    <t>Строительство ВКЛ-6 кВ между ВЛ-6 кВ фид. №13 ПС "Северная" и ТП-120</t>
  </si>
  <si>
    <t>P_SLV-1.4.2-2025_7</t>
  </si>
  <si>
    <t>Строительство ВЛИ-0,4 кВ в квартале №36</t>
  </si>
  <si>
    <t>P_SLV-1.4.2-2025_8</t>
  </si>
  <si>
    <t>Строительство ВЛ-6кВ ф.6 ТП-191-ТП-212</t>
  </si>
  <si>
    <t>P_ISH-1.4-2025_1</t>
  </si>
  <si>
    <t>Покупка автогидроподъемника ПСС-131.18Э на шасси ГАЗ-С42А43 NEXT (7 мест) 4х4.</t>
  </si>
  <si>
    <t>P_STR-1.6-2025_3</t>
  </si>
  <si>
    <t xml:space="preserve">   Рефлектометр </t>
  </si>
  <si>
    <t>P_STR-1.6-2025_4</t>
  </si>
  <si>
    <t>Трассоискатель тип RIDGID SR-20 с генератором Ridgit ST-510</t>
  </si>
  <si>
    <t>P_SLV-1.6-2025_5</t>
  </si>
  <si>
    <t>Мотопомпа Подача, куб.м/час: 120</t>
  </si>
  <si>
    <t>P_SLV-1.6-2025_6</t>
  </si>
  <si>
    <t>P_SLV-1.6-2025_7</t>
  </si>
  <si>
    <t>P_SLV-1.6-2025_8</t>
  </si>
  <si>
    <t xml:space="preserve">Лабораторный автотрансформатор трехфазный TSG2-30 </t>
  </si>
  <si>
    <t>P_SLV-1.6-2025_9</t>
  </si>
  <si>
    <t>Блок трансформаторов тока с соединительным кабелем ИВБ-БТТ ЧЭП3905</t>
  </si>
  <si>
    <t>Покупка экскаватор-погрузчика 1 шт. с навесным оборудованием (шнек, гидромолот, ковш 40 мм и 60 мм)</t>
  </si>
  <si>
    <t>P_ISH-1.6-2025_6</t>
  </si>
  <si>
    <t xml:space="preserve">Рефлектометр </t>
  </si>
  <si>
    <t>P_ISH-1.6-2025_7</t>
  </si>
  <si>
    <t xml:space="preserve">Реконструкция электрооборудования РП-5 с заменой ячеек КСО-266 с масляными выключателями и выключателей нагрузки (ВН) на ячейки КСО-207 с вакуумными выключателями с микропроцессорной защитой 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</si>
  <si>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</si>
  <si>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</si>
  <si>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</si>
  <si>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</si>
  <si>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1.1.1.4.1.1</t>
  </si>
  <si>
    <t>P_STR-1.1.1.4.1.1-2025_1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</si>
  <si>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</si>
  <si>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</si>
  <si>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1.1.1.4.2.1</t>
  </si>
  <si>
    <t>P_STR-1.1.1.4.2.1-2025_1</t>
  </si>
  <si>
    <t>P_STR-1.1.1.4.2.1-2025_2</t>
  </si>
  <si>
    <t>1.1.1.4.3.1</t>
  </si>
  <si>
    <t>P_SLV-1.1.1.4.3.1-2025_1</t>
  </si>
  <si>
    <t>Измеритель параметров силовых трансформаторов СЭИТ4М-К540 в комплекте</t>
  </si>
  <si>
    <t xml:space="preserve">Утвержденные плановые значения показателей приведены в соответствии с Приказом Министерства промышленности, энергетики и инноваций Республики Башкортостан от 12 августа 2025 года №72-О 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</si>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</sst>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р_._-;\-* #,##0.00\ _р_._-;_-* &quot;-&quot;??\ _р_._-;_-@_-"/>
    <numFmt numFmtId="165" formatCode="_-* #,##0.00&quot;р.&quot;_-;\-* #,##0.00&quot;р.&quot;_-;_-* &quot;-&quot;??&quot;р.&quot;_-;_-@_-"/>
  </numFmts>
  <fonts count="27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13" fillId="0" borderId="0"/>
    <xf numFmtId="0" fontId="13" fillId="0" borderId="0"/>
    <xf numFmtId="0" fontId="14" fillId="0" borderId="0"/>
    <xf numFmtId="0" fontId="12" fillId="0" borderId="0"/>
    <xf numFmtId="0" fontId="14" fillId="0" borderId="0"/>
    <xf numFmtId="0" fontId="15" fillId="0" borderId="0"/>
    <xf numFmtId="0" fontId="12" fillId="0" borderId="0"/>
    <xf numFmtId="0" fontId="16" fillId="0" borderId="0"/>
    <xf numFmtId="0" fontId="16" fillId="0" borderId="0"/>
    <xf numFmtId="0" fontId="4" fillId="0" borderId="0"/>
    <xf numFmtId="0" fontId="3" fillId="0" borderId="0"/>
    <xf numFmtId="0" fontId="2" fillId="0" borderId="0"/>
    <xf numFmtId="0" fontId="23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2" fillId="0" borderId="0"/>
    <xf numFmtId="0" fontId="12" fillId="0" borderId="0"/>
    <xf numFmtId="0" fontId="25" fillId="0" borderId="0"/>
    <xf numFmtId="0" fontId="23" fillId="0" borderId="0"/>
    <xf numFmtId="164" fontId="23" fillId="0" borderId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95">
    <xf numFmtId="0" fontId="0" fillId="0" borderId="0" xfId="0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6" fillId="0" borderId="5" xfId="0" applyFont="1" applyBorder="1" applyAlignment="1">
      <alignment horizontal="center" vertical="center" textRotation="90" wrapText="1"/>
    </xf>
    <xf numFmtId="0" fontId="10" fillId="0" borderId="5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top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/>
    </xf>
    <xf numFmtId="0" fontId="8" fillId="0" borderId="1" xfId="0" applyFont="1" applyBorder="1"/>
    <xf numFmtId="49" fontId="7" fillId="0" borderId="1" xfId="0" applyNumberFormat="1" applyFont="1" applyBorder="1" applyAlignment="1">
      <alignment horizontal="center" wrapText="1"/>
    </xf>
    <xf numFmtId="49" fontId="7" fillId="0" borderId="0" xfId="0" applyNumberFormat="1" applyFont="1" applyAlignment="1">
      <alignment horizontal="center" wrapText="1"/>
    </xf>
    <xf numFmtId="0" fontId="12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2" fontId="11" fillId="0" borderId="5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/>
    </xf>
    <xf numFmtId="0" fontId="18" fillId="0" borderId="0" xfId="0" applyFont="1"/>
    <xf numFmtId="0" fontId="19" fillId="0" borderId="0" xfId="0" applyFont="1" applyAlignment="1">
      <alignment horizontal="left"/>
    </xf>
    <xf numFmtId="2" fontId="8" fillId="2" borderId="5" xfId="1" applyNumberFormat="1" applyFont="1" applyFill="1" applyBorder="1" applyAlignment="1">
      <alignment horizontal="center" vertical="center"/>
    </xf>
    <xf numFmtId="2" fontId="11" fillId="0" borderId="5" xfId="1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 wrapText="1"/>
    </xf>
    <xf numFmtId="2" fontId="8" fillId="4" borderId="5" xfId="1" applyNumberFormat="1" applyFont="1" applyFill="1" applyBorder="1" applyAlignment="1">
      <alignment horizontal="center" vertical="center"/>
    </xf>
    <xf numFmtId="2" fontId="11" fillId="5" borderId="5" xfId="1" applyNumberFormat="1" applyFont="1" applyFill="1" applyBorder="1" applyAlignment="1">
      <alignment horizontal="center" vertical="center"/>
    </xf>
    <xf numFmtId="49" fontId="8" fillId="4" borderId="5" xfId="1" applyNumberFormat="1" applyFont="1" applyFill="1" applyBorder="1" applyAlignment="1">
      <alignment horizontal="center" vertical="center"/>
    </xf>
    <xf numFmtId="49" fontId="8" fillId="4" borderId="5" xfId="0" applyNumberFormat="1" applyFont="1" applyFill="1" applyBorder="1" applyAlignment="1">
      <alignment horizontal="center" vertical="center" wrapText="1"/>
    </xf>
    <xf numFmtId="49" fontId="8" fillId="2" borderId="5" xfId="1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 wrapText="1"/>
    </xf>
    <xf numFmtId="49" fontId="11" fillId="5" borderId="5" xfId="0" applyNumberFormat="1" applyFont="1" applyFill="1" applyBorder="1" applyAlignment="1">
      <alignment horizontal="center" vertical="center" wrapText="1"/>
    </xf>
    <xf numFmtId="49" fontId="11" fillId="0" borderId="5" xfId="1" applyNumberFormat="1" applyFont="1" applyBorder="1" applyAlignment="1">
      <alignment horizontal="center" vertical="center"/>
    </xf>
    <xf numFmtId="49" fontId="11" fillId="3" borderId="5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/>
    </xf>
    <xf numFmtId="0" fontId="12" fillId="3" borderId="0" xfId="0" applyFont="1" applyFill="1" applyAlignment="1">
      <alignment horizontal="left"/>
    </xf>
    <xf numFmtId="49" fontId="8" fillId="5" borderId="5" xfId="0" applyNumberFormat="1" applyFont="1" applyFill="1" applyBorder="1" applyAlignment="1">
      <alignment horizontal="center" vertical="center" wrapText="1"/>
    </xf>
    <xf numFmtId="2" fontId="11" fillId="0" borderId="5" xfId="0" applyNumberFormat="1" applyFont="1" applyBorder="1" applyAlignment="1">
      <alignment horizontal="center" vertical="center" wrapText="1"/>
    </xf>
    <xf numFmtId="2" fontId="11" fillId="3" borderId="5" xfId="0" applyNumberFormat="1" applyFont="1" applyFill="1" applyBorder="1" applyAlignment="1">
      <alignment horizontal="center" vertical="center"/>
    </xf>
    <xf numFmtId="0" fontId="7" fillId="0" borderId="1" xfId="0" applyFont="1" applyBorder="1"/>
    <xf numFmtId="0" fontId="11" fillId="0" borderId="6" xfId="0" applyFont="1" applyBorder="1" applyAlignment="1">
      <alignment vertical="center" wrapText="1"/>
    </xf>
    <xf numFmtId="0" fontId="11" fillId="0" borderId="7" xfId="0" applyFont="1" applyBorder="1" applyAlignment="1">
      <alignment horizontal="left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2" fontId="11" fillId="0" borderId="5" xfId="12" applyNumberFormat="1" applyFont="1" applyBorder="1" applyAlignment="1">
      <alignment horizontal="center" vertical="center"/>
    </xf>
    <xf numFmtId="2" fontId="11" fillId="0" borderId="5" xfId="10" applyNumberFormat="1" applyFont="1" applyBorder="1" applyAlignment="1">
      <alignment horizontal="center" vertical="center"/>
    </xf>
    <xf numFmtId="2" fontId="8" fillId="0" borderId="5" xfId="1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 wrapText="1"/>
    </xf>
    <xf numFmtId="0" fontId="20" fillId="0" borderId="7" xfId="0" applyFont="1" applyBorder="1" applyAlignment="1">
      <alignment horizontal="left" vertical="center" wrapText="1"/>
    </xf>
    <xf numFmtId="49" fontId="11" fillId="0" borderId="5" xfId="4" applyNumberFormat="1" applyFont="1" applyBorder="1" applyAlignment="1">
      <alignment horizontal="center" vertical="center" wrapText="1"/>
    </xf>
    <xf numFmtId="0" fontId="20" fillId="0" borderId="5" xfId="8" applyFont="1" applyBorder="1" applyAlignment="1">
      <alignment horizontal="center" vertical="center" wrapText="1"/>
    </xf>
    <xf numFmtId="0" fontId="20" fillId="0" borderId="5" xfId="10" applyFont="1" applyBorder="1" applyAlignment="1">
      <alignment vertical="center" wrapText="1"/>
    </xf>
    <xf numFmtId="49" fontId="8" fillId="6" borderId="5" xfId="0" applyNumberFormat="1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49" fontId="20" fillId="0" borderId="5" xfId="4" applyNumberFormat="1" applyFont="1" applyBorder="1" applyAlignment="1">
      <alignment horizontal="center" vertical="center" wrapText="1"/>
    </xf>
    <xf numFmtId="0" fontId="20" fillId="0" borderId="5" xfId="4" applyFont="1" applyBorder="1" applyAlignment="1">
      <alignment horizontal="left" vertical="top" wrapText="1"/>
    </xf>
    <xf numFmtId="49" fontId="20" fillId="0" borderId="5" xfId="7" applyNumberFormat="1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20" fillId="0" borderId="5" xfId="8" applyFont="1" applyBorder="1" applyAlignment="1">
      <alignment horizontal="center" wrapText="1"/>
    </xf>
    <xf numFmtId="49" fontId="8" fillId="7" borderId="5" xfId="13" applyNumberFormat="1" applyFont="1" applyFill="1" applyBorder="1" applyAlignment="1">
      <alignment horizontal="center" vertical="center" wrapText="1"/>
    </xf>
    <xf numFmtId="49" fontId="8" fillId="7" borderId="5" xfId="0" applyNumberFormat="1" applyFont="1" applyFill="1" applyBorder="1" applyAlignment="1">
      <alignment horizontal="center" vertical="center" wrapText="1"/>
    </xf>
    <xf numFmtId="49" fontId="8" fillId="7" borderId="5" xfId="4" applyNumberFormat="1" applyFont="1" applyFill="1" applyBorder="1" applyAlignment="1">
      <alignment horizontal="center" vertical="center" wrapText="1"/>
    </xf>
    <xf numFmtId="49" fontId="22" fillId="6" borderId="5" xfId="4" applyNumberFormat="1" applyFont="1" applyFill="1" applyBorder="1" applyAlignment="1">
      <alignment horizontal="center" vertical="center" wrapText="1"/>
    </xf>
    <xf numFmtId="3" fontId="11" fillId="0" borderId="5" xfId="0" applyNumberFormat="1" applyFont="1" applyBorder="1" applyAlignment="1">
      <alignment vertical="top" wrapText="1"/>
    </xf>
    <xf numFmtId="0" fontId="20" fillId="0" borderId="5" xfId="0" applyFont="1" applyBorder="1" applyAlignment="1">
      <alignment horizontal="left" vertical="center" wrapText="1"/>
    </xf>
    <xf numFmtId="49" fontId="20" fillId="0" borderId="5" xfId="0" applyNumberFormat="1" applyFont="1" applyBorder="1" applyAlignment="1">
      <alignment horizontal="center" vertical="center" wrapText="1"/>
    </xf>
    <xf numFmtId="49" fontId="20" fillId="3" borderId="5" xfId="4" applyNumberFormat="1" applyFont="1" applyFill="1" applyBorder="1" applyAlignment="1">
      <alignment horizontal="center" vertical="center" wrapText="1"/>
    </xf>
    <xf numFmtId="0" fontId="20" fillId="3" borderId="5" xfId="8" applyFont="1" applyFill="1" applyBorder="1" applyAlignment="1">
      <alignment horizontal="center" vertical="center" wrapText="1"/>
    </xf>
    <xf numFmtId="49" fontId="20" fillId="3" borderId="5" xfId="0" applyNumberFormat="1" applyFont="1" applyFill="1" applyBorder="1" applyAlignment="1">
      <alignment horizontal="center" vertical="center" wrapText="1"/>
    </xf>
    <xf numFmtId="49" fontId="20" fillId="0" borderId="5" xfId="0" applyNumberFormat="1" applyFont="1" applyBorder="1" applyAlignment="1">
      <alignment horizontal="center" vertical="center"/>
    </xf>
    <xf numFmtId="0" fontId="20" fillId="0" borderId="5" xfId="8" applyFont="1" applyBorder="1" applyAlignment="1">
      <alignment horizontal="left" vertical="center" wrapText="1"/>
    </xf>
    <xf numFmtId="2" fontId="20" fillId="0" borderId="5" xfId="0" applyNumberFormat="1" applyFont="1" applyBorder="1" applyAlignment="1">
      <alignment horizontal="left" vertical="center" wrapText="1"/>
    </xf>
    <xf numFmtId="2" fontId="11" fillId="6" borderId="5" xfId="1" applyNumberFormat="1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 textRotation="90" wrapText="1"/>
    </xf>
    <xf numFmtId="49" fontId="11" fillId="3" borderId="7" xfId="0" applyNumberFormat="1" applyFont="1" applyFill="1" applyBorder="1" applyAlignment="1">
      <alignment horizontal="center" vertical="center" wrapText="1"/>
    </xf>
    <xf numFmtId="49" fontId="11" fillId="0" borderId="5" xfId="30" applyNumberFormat="1" applyFont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 wrapText="1"/>
    </xf>
    <xf numFmtId="49" fontId="8" fillId="6" borderId="5" xfId="30" applyNumberFormat="1" applyFont="1" applyFill="1" applyBorder="1" applyAlignment="1">
      <alignment horizontal="center" vertical="center"/>
    </xf>
    <xf numFmtId="49" fontId="8" fillId="6" borderId="7" xfId="0" applyNumberFormat="1" applyFont="1" applyFill="1" applyBorder="1" applyAlignment="1">
      <alignment horizontal="center" vertical="center" wrapText="1"/>
    </xf>
    <xf numFmtId="49" fontId="8" fillId="6" borderId="6" xfId="0" applyNumberFormat="1" applyFont="1" applyFill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</cellXfs>
  <cellStyles count="43">
    <cellStyle name="Excel Built-in Explanatory Text" xfId="2" xr:uid="{00000000-0005-0000-0000-000000000000}"/>
    <cellStyle name="Денежный 2" xfId="38" xr:uid="{693F9138-53CE-410E-B646-07C24633E134}"/>
    <cellStyle name="Денежный 2 2" xfId="42" xr:uid="{04AE0C92-5CC2-4A19-BF92-07CD79E81BF0}"/>
    <cellStyle name="Обычный" xfId="0" builtinId="0"/>
    <cellStyle name="Обычный 11" xfId="25" xr:uid="{68B931E3-F80B-49FC-AAAD-02223385B373}"/>
    <cellStyle name="Обычный 111" xfId="26" xr:uid="{7EA3A23C-957A-4273-94CC-139C9DE1353B}"/>
    <cellStyle name="Обычный 2" xfId="13" xr:uid="{9F17C57D-6A78-466B-97EF-B76A8415D4A3}"/>
    <cellStyle name="Обычный 2 2 2" xfId="7" xr:uid="{00000000-0005-0000-0000-000002000000}"/>
    <cellStyle name="Обычный 3" xfId="4" xr:uid="{00000000-0005-0000-0000-000003000000}"/>
    <cellStyle name="Обычный 4" xfId="22" xr:uid="{0A1459CF-9E6C-4BD6-BBDC-77CEFDB4E111}"/>
    <cellStyle name="Обычный 4 2" xfId="27" xr:uid="{ADC77AB3-5F4D-49DA-BB9E-6EB2194C63E0}"/>
    <cellStyle name="Обычный 4 3" xfId="28" xr:uid="{E386C2A2-2E14-4D25-8F68-B5E16EE77F41}"/>
    <cellStyle name="Обычный 5" xfId="23" xr:uid="{AA965C74-CC44-4DB6-9FD2-36AB397E63E5}"/>
    <cellStyle name="Обычный 6" xfId="11" xr:uid="{00000000-0005-0000-0000-000004000000}"/>
    <cellStyle name="Обычный 6 2" xfId="20" xr:uid="{3EA87813-6D77-4DCE-AEC5-D2694CD66A32}"/>
    <cellStyle name="Обычный 6 2 2" xfId="35" xr:uid="{ED5E74DB-FEE4-42C0-9E4D-853DBB77E0D2}"/>
    <cellStyle name="Обычный 6 2 3" xfId="6" xr:uid="{00000000-0005-0000-0000-000005000000}"/>
    <cellStyle name="Обычный 6 2 3 2" xfId="10" xr:uid="{00000000-0005-0000-0000-000006000000}"/>
    <cellStyle name="Обычный 6 2 3 2 2" xfId="24" xr:uid="{049EFBE5-75B0-47A8-B5E4-803972C80B61}"/>
    <cellStyle name="Обычный 6 2 3 2 2 2" xfId="37" xr:uid="{86559105-00FB-4255-AB3F-2BB7A22CC03A}"/>
    <cellStyle name="Обычный 6 2 3 2 3" xfId="41" xr:uid="{D27BD9C6-C7D7-4C65-8238-0047CF3047C5}"/>
    <cellStyle name="Обычный 6 2 3 2 4" xfId="34" xr:uid="{1F689FF2-39A3-4509-AA61-608EDDBE9314}"/>
    <cellStyle name="Обычный 6 2 3 2 5" xfId="18" xr:uid="{D512D2EE-EF2C-44C5-AF66-CA3D1267C151}"/>
    <cellStyle name="Обычный 6 2 3 3" xfId="19" xr:uid="{56AE7018-7DA6-43CA-814B-0B2205DF7E47}"/>
    <cellStyle name="Обычный 6 2 3 3 2" xfId="36" xr:uid="{B89E7F84-7935-49D5-B1B2-9355116822B7}"/>
    <cellStyle name="Обычный 6 2 3 4" xfId="40" xr:uid="{2719B56B-1720-497F-A75D-D99BE427CB1F}"/>
    <cellStyle name="Обычный 6 2 3 5" xfId="31" xr:uid="{388D446D-84A1-4EEA-8B10-D7AAEEAC0C6A}"/>
    <cellStyle name="Обычный 6 2 3 6" xfId="14" xr:uid="{64D5A0DC-3CD0-439D-9150-EED4D7BA6B1E}"/>
    <cellStyle name="Обычный 6 3" xfId="39" xr:uid="{E171EF7B-D5D2-4FBD-AC2E-4DF654045A9B}"/>
    <cellStyle name="Обычный 6 4" xfId="32" xr:uid="{D2777774-D788-4077-A50C-EBFA7E1D1A51}"/>
    <cellStyle name="Обычный 6 5" xfId="15" xr:uid="{F0CF2436-DA6F-4D92-B1D9-43275B39C1D0}"/>
    <cellStyle name="Обычный 7" xfId="3" xr:uid="{00000000-0005-0000-0000-000007000000}"/>
    <cellStyle name="Обычный 7 2" xfId="5" xr:uid="{00000000-0005-0000-0000-000008000000}"/>
    <cellStyle name="Обычный 7 2 2" xfId="9" xr:uid="{00000000-0005-0000-0000-000009000000}"/>
    <cellStyle name="Обычный 7 3" xfId="8" xr:uid="{00000000-0005-0000-0000-00000A000000}"/>
    <cellStyle name="Обычный 7 3 2" xfId="16" xr:uid="{41C12111-BAE4-4239-8068-AB869BE4A120}"/>
    <cellStyle name="Обычный 8" xfId="12" xr:uid="{FB0A647B-BF03-484C-A25F-69C4961823B6}"/>
    <cellStyle name="Обычный 8 2" xfId="21" xr:uid="{1DCE2B4B-0B64-45BF-9D62-FFF18E7B9A86}"/>
    <cellStyle name="Обычный 8 3" xfId="33" xr:uid="{FC1504D3-7874-4EFE-A16C-B14FA33BE415}"/>
    <cellStyle name="Обычный 8 4" xfId="17" xr:uid="{BDEC11FB-17C3-4EC5-BEB2-B5FEE6D7090E}"/>
    <cellStyle name="Пояснение" xfId="1" builtinId="53" customBuiltin="1"/>
    <cellStyle name="Пояснение 2" xfId="30" xr:uid="{08AA7F3A-BF90-40E0-B55C-348C8C44BCF3}"/>
    <cellStyle name="Финансовый 2" xfId="29" xr:uid="{36715861-A2F2-493C-AC10-DF352D5710CC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143"/>
  <sheetViews>
    <sheetView tabSelected="1" zoomScale="70" zoomScaleNormal="70" zoomScalePageLayoutView="90" workbookViewId="0">
      <selection activeCell="W21" sqref="W21"/>
    </sheetView>
  </sheetViews>
  <sheetFormatPr defaultRowHeight="15" outlineLevelRow="1" x14ac:dyDescent="0.2"/>
  <cols>
    <col min="1" max="1" width="10.140625" style="1" customWidth="1"/>
    <col min="2" max="2" width="45.42578125" style="1"/>
    <col min="3" max="3" width="15.85546875" style="1" customWidth="1"/>
    <col min="4" max="4" width="10.85546875" style="1" customWidth="1"/>
    <col min="5" max="5" width="9.42578125" style="1" customWidth="1"/>
    <col min="6" max="6" width="9.140625" style="1" customWidth="1"/>
    <col min="7" max="9" width="6.28515625" style="1" customWidth="1"/>
    <col min="10" max="10" width="9.140625" style="1" customWidth="1"/>
    <col min="11" max="11" width="7.85546875" style="1" customWidth="1"/>
    <col min="12" max="12" width="7.5703125" style="1" customWidth="1"/>
    <col min="13" max="13" width="6.140625" style="1" customWidth="1"/>
    <col min="14" max="19" width="6.28515625" style="1" customWidth="1"/>
    <col min="20" max="20" width="6.140625" style="1" customWidth="1"/>
    <col min="21" max="26" width="6.28515625" style="1" customWidth="1"/>
    <col min="27" max="27" width="7.28515625" style="1" customWidth="1"/>
    <col min="28" max="34" width="6.28515625" style="1" customWidth="1"/>
    <col min="35" max="35" width="7.28515625" style="1" customWidth="1"/>
    <col min="36" max="39" width="6.28515625" style="1" customWidth="1"/>
    <col min="40" max="42" width="6.42578125" style="1" customWidth="1"/>
    <col min="43" max="43" width="8" style="1" customWidth="1"/>
    <col min="44" max="44" width="9" style="1" customWidth="1"/>
    <col min="45" max="45" width="6.42578125" style="1" customWidth="1"/>
    <col min="46" max="46" width="6.28515625" style="1" customWidth="1"/>
    <col min="47" max="47" width="7.42578125" style="1" customWidth="1"/>
    <col min="48" max="49" width="6.42578125" style="1" customWidth="1"/>
    <col min="50" max="50" width="6.28515625" style="1" customWidth="1"/>
    <col min="51" max="51" width="8.140625" style="1" customWidth="1"/>
    <col min="52" max="52" width="8.42578125" style="1" customWidth="1"/>
    <col min="53" max="53" width="6.28515625" style="1" customWidth="1"/>
    <col min="54" max="54" width="7.42578125" style="1" customWidth="1"/>
    <col min="55" max="57" width="6.28515625" style="1" customWidth="1"/>
    <col min="58" max="58" width="9.140625" style="1" customWidth="1"/>
    <col min="59" max="59" width="6.28515625" style="1" customWidth="1"/>
    <col min="60" max="60" width="7.5703125" style="1" customWidth="1"/>
    <col min="61" max="61" width="6.42578125" style="1" customWidth="1"/>
    <col min="62" max="62" width="7.5703125" style="1" customWidth="1"/>
    <col min="63" max="65" width="6.42578125" style="1" customWidth="1"/>
    <col min="66" max="66" width="6.28515625" style="1" customWidth="1"/>
    <col min="67" max="67" width="6.85546875" style="1" customWidth="1"/>
    <col min="68" max="68" width="9" style="1" customWidth="1"/>
    <col min="69" max="69" width="6.42578125" style="1" customWidth="1"/>
    <col min="70" max="70" width="7.5703125" style="1" customWidth="1"/>
    <col min="71" max="74" width="6.42578125" style="1" customWidth="1"/>
    <col min="75" max="75" width="7" style="1" customWidth="1"/>
    <col min="76" max="76" width="7.7109375" style="1" customWidth="1"/>
    <col min="77" max="82" width="6.28515625" style="1" customWidth="1"/>
    <col min="83" max="83" width="6.7109375" style="1" customWidth="1"/>
    <col min="84" max="84" width="7.5703125" style="1" customWidth="1"/>
    <col min="85" max="85" width="6.42578125" style="1" customWidth="1"/>
    <col min="86" max="86" width="6.28515625" style="1" customWidth="1"/>
    <col min="87" max="89" width="6.42578125" style="1" customWidth="1"/>
    <col min="90" max="90" width="6.28515625" style="1" customWidth="1"/>
    <col min="91" max="92" width="7.7109375" style="1" customWidth="1"/>
    <col min="93" max="93" width="24.5703125" style="1" customWidth="1"/>
    <col min="94" max="1025" width="6.42578125" style="1"/>
  </cols>
  <sheetData>
    <row r="1" spans="1:1024" s="2" customFormat="1" ht="11.25" x14ac:dyDescent="0.2">
      <c r="CO1" s="10" t="s">
        <v>0</v>
      </c>
    </row>
    <row r="2" spans="1:1024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11"/>
      <c r="CI2"/>
      <c r="CJ2"/>
      <c r="CK2" s="85" t="s">
        <v>1</v>
      </c>
      <c r="CL2" s="85"/>
      <c r="CM2" s="85"/>
      <c r="CN2" s="85"/>
      <c r="CO2" s="85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3" customFormat="1" ht="12" x14ac:dyDescent="0.2">
      <c r="A3" s="86" t="s">
        <v>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 s="8" t="s">
        <v>3</v>
      </c>
      <c r="M4" s="87" t="s">
        <v>341</v>
      </c>
      <c r="N4" s="87"/>
      <c r="O4" s="86" t="s">
        <v>4</v>
      </c>
      <c r="P4" s="86"/>
      <c r="Q4" s="87" t="s">
        <v>192</v>
      </c>
      <c r="R4" s="87"/>
      <c r="S4" s="12"/>
      <c r="T4" s="3" t="s">
        <v>5</v>
      </c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3" customFormat="1" ht="12.75" x14ac:dyDescent="0.2">
      <c r="L6" s="8" t="s">
        <v>6</v>
      </c>
      <c r="M6" s="88" t="s">
        <v>160</v>
      </c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</row>
    <row r="7" spans="1:1024" s="2" customFormat="1" ht="11.25" x14ac:dyDescent="0.2">
      <c r="M7" s="89" t="s">
        <v>7</v>
      </c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17"/>
      <c r="AN7" s="17"/>
      <c r="AO7" s="17"/>
    </row>
    <row r="8" spans="1:1024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3" customFormat="1" ht="12.75" x14ac:dyDescent="0.2">
      <c r="P9" s="8" t="s">
        <v>8</v>
      </c>
      <c r="Q9" s="87" t="s">
        <v>192</v>
      </c>
      <c r="R9" s="87"/>
      <c r="S9" s="12"/>
      <c r="T9" s="3" t="s">
        <v>9</v>
      </c>
    </row>
    <row r="10" spans="1:1024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3" customFormat="1" ht="14.25" customHeight="1" x14ac:dyDescent="0.2">
      <c r="J11" s="42" t="s">
        <v>340</v>
      </c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13"/>
      <c r="AA11" s="13"/>
      <c r="AB11" s="13"/>
      <c r="AC11" s="13"/>
      <c r="AD11" s="13"/>
      <c r="AE11" s="13"/>
      <c r="AF11" s="14"/>
      <c r="AG11" s="15"/>
      <c r="AH11" s="15"/>
      <c r="AI11" s="15"/>
      <c r="AJ11" s="15"/>
    </row>
    <row r="12" spans="1:1024" s="2" customFormat="1" ht="11.25" x14ac:dyDescent="0.2">
      <c r="P12" s="90" t="s">
        <v>10</v>
      </c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17"/>
      <c r="AG12" s="17"/>
      <c r="AH12" s="17"/>
      <c r="AI12" s="17"/>
      <c r="AJ12" s="17"/>
    </row>
    <row r="13" spans="1:1024" s="4" customFormat="1" ht="10.5" x14ac:dyDescent="0.2"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1024" s="2" customFormat="1" ht="15" customHeight="1" x14ac:dyDescent="0.2">
      <c r="A14" s="91" t="s">
        <v>11</v>
      </c>
      <c r="B14" s="91" t="s">
        <v>12</v>
      </c>
      <c r="C14" s="91" t="s">
        <v>13</v>
      </c>
      <c r="D14" s="91" t="s">
        <v>14</v>
      </c>
      <c r="E14" s="92" t="s">
        <v>15</v>
      </c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3" t="s">
        <v>193</v>
      </c>
      <c r="AQ14" s="93"/>
      <c r="AR14" s="93"/>
      <c r="AS14" s="93"/>
      <c r="AT14" s="93"/>
      <c r="AU14" s="93"/>
      <c r="AV14" s="93"/>
      <c r="AW14" s="93"/>
      <c r="AX14" s="93"/>
      <c r="AY14" s="93"/>
      <c r="AZ14" s="93"/>
      <c r="BA14" s="93"/>
      <c r="BB14" s="93"/>
      <c r="BC14" s="93"/>
      <c r="BD14" s="93"/>
      <c r="BE14" s="93"/>
      <c r="BF14" s="93"/>
      <c r="BG14" s="93"/>
      <c r="BH14" s="93"/>
      <c r="BI14" s="93"/>
      <c r="BJ14" s="93"/>
      <c r="BK14" s="93"/>
      <c r="BL14" s="93"/>
      <c r="BM14" s="93"/>
      <c r="BN14" s="93"/>
      <c r="BO14" s="93"/>
      <c r="BP14" s="93"/>
      <c r="BQ14" s="93"/>
      <c r="BR14" s="93"/>
      <c r="BS14" s="93"/>
      <c r="BT14" s="93"/>
      <c r="BU14" s="93"/>
      <c r="BV14" s="93"/>
      <c r="BW14" s="93"/>
      <c r="BX14" s="93"/>
      <c r="BY14" s="93"/>
      <c r="BZ14" s="93"/>
      <c r="CA14" s="93"/>
      <c r="CB14" s="93"/>
      <c r="CC14" s="93"/>
      <c r="CD14" s="93"/>
      <c r="CE14" s="93"/>
      <c r="CF14" s="93"/>
      <c r="CG14" s="94" t="s">
        <v>16</v>
      </c>
      <c r="CH14" s="94"/>
      <c r="CI14" s="94"/>
      <c r="CJ14" s="94"/>
      <c r="CK14" s="94"/>
      <c r="CL14" s="94"/>
      <c r="CM14" s="94"/>
      <c r="CN14" s="94"/>
      <c r="CO14" s="91" t="s">
        <v>17</v>
      </c>
    </row>
    <row r="15" spans="1:1024" ht="15" customHeight="1" x14ac:dyDescent="0.2">
      <c r="A15" s="91"/>
      <c r="B15" s="91"/>
      <c r="C15" s="91"/>
      <c r="D15" s="91"/>
      <c r="E15" s="94" t="s">
        <v>18</v>
      </c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 t="s">
        <v>19</v>
      </c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  <c r="BG15" s="94"/>
      <c r="BH15" s="94"/>
      <c r="BI15" s="94"/>
      <c r="BJ15" s="94"/>
      <c r="BK15" s="94"/>
      <c r="BL15" s="94"/>
      <c r="BM15" s="94"/>
      <c r="BN15" s="94"/>
      <c r="BO15" s="94"/>
      <c r="BP15" s="94"/>
      <c r="BQ15" s="94"/>
      <c r="BR15" s="94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4"/>
      <c r="CD15" s="94"/>
      <c r="CE15" s="94"/>
      <c r="CF15" s="94"/>
      <c r="CG15" s="94"/>
      <c r="CH15" s="94"/>
      <c r="CI15" s="94"/>
      <c r="CJ15" s="94"/>
      <c r="CK15" s="94"/>
      <c r="CL15" s="94"/>
      <c r="CM15" s="94"/>
      <c r="CN15" s="94"/>
      <c r="CO15" s="91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91"/>
      <c r="B16" s="91"/>
      <c r="C16" s="91"/>
      <c r="D16" s="91"/>
      <c r="E16" s="94" t="s">
        <v>20</v>
      </c>
      <c r="F16" s="94"/>
      <c r="G16" s="94"/>
      <c r="H16" s="94"/>
      <c r="I16" s="94"/>
      <c r="J16" s="94"/>
      <c r="K16" s="94"/>
      <c r="L16" s="94"/>
      <c r="M16" s="94" t="s">
        <v>21</v>
      </c>
      <c r="N16" s="94"/>
      <c r="O16" s="94"/>
      <c r="P16" s="94"/>
      <c r="Q16" s="94"/>
      <c r="R16" s="94"/>
      <c r="S16" s="94"/>
      <c r="T16" s="94"/>
      <c r="U16" s="94" t="s">
        <v>22</v>
      </c>
      <c r="V16" s="94"/>
      <c r="W16" s="94"/>
      <c r="X16" s="94"/>
      <c r="Y16" s="94"/>
      <c r="Z16" s="94"/>
      <c r="AA16" s="94"/>
      <c r="AB16" s="94"/>
      <c r="AC16" s="94" t="s">
        <v>23</v>
      </c>
      <c r="AD16" s="94"/>
      <c r="AE16" s="94"/>
      <c r="AF16" s="94"/>
      <c r="AG16" s="94"/>
      <c r="AH16" s="94"/>
      <c r="AI16" s="94"/>
      <c r="AJ16" s="94"/>
      <c r="AK16" s="94" t="s">
        <v>24</v>
      </c>
      <c r="AL16" s="94"/>
      <c r="AM16" s="94"/>
      <c r="AN16" s="94"/>
      <c r="AO16" s="94"/>
      <c r="AP16" s="94"/>
      <c r="AQ16" s="94"/>
      <c r="AR16" s="94"/>
      <c r="AS16" s="94" t="s">
        <v>20</v>
      </c>
      <c r="AT16" s="94"/>
      <c r="AU16" s="94"/>
      <c r="AV16" s="94"/>
      <c r="AW16" s="94"/>
      <c r="AX16" s="94"/>
      <c r="AY16" s="94"/>
      <c r="AZ16" s="94"/>
      <c r="BA16" s="94" t="s">
        <v>21</v>
      </c>
      <c r="BB16" s="94"/>
      <c r="BC16" s="94"/>
      <c r="BD16" s="94"/>
      <c r="BE16" s="94"/>
      <c r="BF16" s="94"/>
      <c r="BG16" s="94"/>
      <c r="BH16" s="94"/>
      <c r="BI16" s="94" t="s">
        <v>22</v>
      </c>
      <c r="BJ16" s="94"/>
      <c r="BK16" s="94"/>
      <c r="BL16" s="94"/>
      <c r="BM16" s="94"/>
      <c r="BN16" s="94"/>
      <c r="BO16" s="94"/>
      <c r="BP16" s="94"/>
      <c r="BQ16" s="94" t="s">
        <v>23</v>
      </c>
      <c r="BR16" s="94"/>
      <c r="BS16" s="94"/>
      <c r="BT16" s="94"/>
      <c r="BU16" s="94"/>
      <c r="BV16" s="94"/>
      <c r="BW16" s="94"/>
      <c r="BX16" s="94"/>
      <c r="BY16" s="94" t="s">
        <v>24</v>
      </c>
      <c r="BZ16" s="94"/>
      <c r="CA16" s="94"/>
      <c r="CB16" s="94"/>
      <c r="CC16" s="94"/>
      <c r="CD16" s="94"/>
      <c r="CE16" s="94"/>
      <c r="CF16" s="94"/>
      <c r="CG16" s="94"/>
      <c r="CH16" s="94"/>
      <c r="CI16" s="94"/>
      <c r="CJ16" s="94"/>
      <c r="CK16" s="94"/>
      <c r="CL16" s="94"/>
      <c r="CM16" s="94"/>
      <c r="CN16" s="94"/>
      <c r="CO16" s="91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68.25" customHeight="1" x14ac:dyDescent="0.2">
      <c r="A17" s="91"/>
      <c r="B17" s="91"/>
      <c r="C17" s="91"/>
      <c r="D17" s="91"/>
      <c r="E17" s="5" t="s">
        <v>25</v>
      </c>
      <c r="F17" s="5" t="s">
        <v>26</v>
      </c>
      <c r="G17" s="5" t="s">
        <v>27</v>
      </c>
      <c r="H17" s="5" t="s">
        <v>28</v>
      </c>
      <c r="I17" s="5" t="s">
        <v>29</v>
      </c>
      <c r="J17" s="5" t="s">
        <v>30</v>
      </c>
      <c r="K17" s="5" t="s">
        <v>184</v>
      </c>
      <c r="L17" s="6" t="s">
        <v>185</v>
      </c>
      <c r="M17" s="5" t="s">
        <v>25</v>
      </c>
      <c r="N17" s="5" t="s">
        <v>26</v>
      </c>
      <c r="O17" s="5" t="s">
        <v>27</v>
      </c>
      <c r="P17" s="5" t="s">
        <v>28</v>
      </c>
      <c r="Q17" s="5" t="s">
        <v>29</v>
      </c>
      <c r="R17" s="5" t="s">
        <v>30</v>
      </c>
      <c r="S17" s="5" t="s">
        <v>184</v>
      </c>
      <c r="T17" s="6" t="s">
        <v>185</v>
      </c>
      <c r="U17" s="5" t="s">
        <v>25</v>
      </c>
      <c r="V17" s="5" t="s">
        <v>26</v>
      </c>
      <c r="W17" s="5" t="s">
        <v>27</v>
      </c>
      <c r="X17" s="5" t="s">
        <v>28</v>
      </c>
      <c r="Y17" s="5" t="s">
        <v>29</v>
      </c>
      <c r="Z17" s="5" t="s">
        <v>30</v>
      </c>
      <c r="AA17" s="5" t="s">
        <v>184</v>
      </c>
      <c r="AB17" s="6" t="s">
        <v>185</v>
      </c>
      <c r="AC17" s="5" t="s">
        <v>25</v>
      </c>
      <c r="AD17" s="5" t="s">
        <v>26</v>
      </c>
      <c r="AE17" s="5" t="s">
        <v>27</v>
      </c>
      <c r="AF17" s="5" t="s">
        <v>28</v>
      </c>
      <c r="AG17" s="5" t="s">
        <v>29</v>
      </c>
      <c r="AH17" s="5" t="s">
        <v>30</v>
      </c>
      <c r="AI17" s="5" t="s">
        <v>184</v>
      </c>
      <c r="AJ17" s="6" t="s">
        <v>185</v>
      </c>
      <c r="AK17" s="5" t="s">
        <v>25</v>
      </c>
      <c r="AL17" s="5" t="s">
        <v>26</v>
      </c>
      <c r="AM17" s="5" t="s">
        <v>27</v>
      </c>
      <c r="AN17" s="5" t="s">
        <v>28</v>
      </c>
      <c r="AO17" s="5" t="s">
        <v>29</v>
      </c>
      <c r="AP17" s="5" t="s">
        <v>30</v>
      </c>
      <c r="AQ17" s="5" t="s">
        <v>184</v>
      </c>
      <c r="AR17" s="6" t="s">
        <v>185</v>
      </c>
      <c r="AS17" s="5" t="s">
        <v>25</v>
      </c>
      <c r="AT17" s="5" t="s">
        <v>26</v>
      </c>
      <c r="AU17" s="5" t="s">
        <v>27</v>
      </c>
      <c r="AV17" s="5" t="s">
        <v>28</v>
      </c>
      <c r="AW17" s="5" t="s">
        <v>29</v>
      </c>
      <c r="AX17" s="5" t="s">
        <v>30</v>
      </c>
      <c r="AY17" s="5" t="s">
        <v>184</v>
      </c>
      <c r="AZ17" s="5" t="s">
        <v>185</v>
      </c>
      <c r="BA17" s="5" t="s">
        <v>25</v>
      </c>
      <c r="BB17" s="5" t="s">
        <v>26</v>
      </c>
      <c r="BC17" s="5" t="s">
        <v>27</v>
      </c>
      <c r="BD17" s="5" t="s">
        <v>28</v>
      </c>
      <c r="BE17" s="5" t="s">
        <v>29</v>
      </c>
      <c r="BF17" s="5" t="s">
        <v>30</v>
      </c>
      <c r="BG17" s="5" t="s">
        <v>184</v>
      </c>
      <c r="BH17" s="5" t="s">
        <v>185</v>
      </c>
      <c r="BI17" s="5" t="s">
        <v>25</v>
      </c>
      <c r="BJ17" s="5" t="s">
        <v>26</v>
      </c>
      <c r="BK17" s="5" t="s">
        <v>27</v>
      </c>
      <c r="BL17" s="5" t="s">
        <v>28</v>
      </c>
      <c r="BM17" s="5" t="s">
        <v>29</v>
      </c>
      <c r="BN17" s="5" t="s">
        <v>30</v>
      </c>
      <c r="BO17" s="5" t="s">
        <v>184</v>
      </c>
      <c r="BP17" s="5" t="s">
        <v>185</v>
      </c>
      <c r="BQ17" s="5" t="s">
        <v>25</v>
      </c>
      <c r="BR17" s="5" t="s">
        <v>26</v>
      </c>
      <c r="BS17" s="5" t="s">
        <v>27</v>
      </c>
      <c r="BT17" s="5" t="s">
        <v>28</v>
      </c>
      <c r="BU17" s="5" t="s">
        <v>29</v>
      </c>
      <c r="BV17" s="5" t="s">
        <v>30</v>
      </c>
      <c r="BW17" s="5" t="s">
        <v>184</v>
      </c>
      <c r="BX17" s="84" t="s">
        <v>185</v>
      </c>
      <c r="BY17" s="5" t="s">
        <v>25</v>
      </c>
      <c r="BZ17" s="5" t="s">
        <v>26</v>
      </c>
      <c r="CA17" s="5" t="s">
        <v>27</v>
      </c>
      <c r="CB17" s="5" t="s">
        <v>28</v>
      </c>
      <c r="CC17" s="5" t="s">
        <v>29</v>
      </c>
      <c r="CD17" s="5" t="s">
        <v>30</v>
      </c>
      <c r="CE17" s="5" t="s">
        <v>184</v>
      </c>
      <c r="CF17" s="76" t="s">
        <v>185</v>
      </c>
      <c r="CG17" s="5" t="s">
        <v>25</v>
      </c>
      <c r="CH17" s="5" t="s">
        <v>26</v>
      </c>
      <c r="CI17" s="5" t="s">
        <v>27</v>
      </c>
      <c r="CJ17" s="5" t="s">
        <v>28</v>
      </c>
      <c r="CK17" s="5" t="s">
        <v>29</v>
      </c>
      <c r="CL17" s="5" t="s">
        <v>30</v>
      </c>
      <c r="CM17" s="5" t="s">
        <v>184</v>
      </c>
      <c r="CN17" s="6" t="s">
        <v>185</v>
      </c>
      <c r="CO17" s="91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x14ac:dyDescent="0.2">
      <c r="A18" s="7">
        <v>1</v>
      </c>
      <c r="B18" s="7">
        <v>2</v>
      </c>
      <c r="C18" s="7">
        <v>3</v>
      </c>
      <c r="D18" s="7">
        <v>4</v>
      </c>
      <c r="E18" s="7" t="s">
        <v>31</v>
      </c>
      <c r="F18" s="7" t="s">
        <v>32</v>
      </c>
      <c r="G18" s="7" t="s">
        <v>33</v>
      </c>
      <c r="H18" s="7" t="s">
        <v>34</v>
      </c>
      <c r="I18" s="7" t="s">
        <v>35</v>
      </c>
      <c r="J18" s="7" t="s">
        <v>36</v>
      </c>
      <c r="K18" s="7"/>
      <c r="L18" s="7" t="s">
        <v>37</v>
      </c>
      <c r="M18" s="7" t="s">
        <v>38</v>
      </c>
      <c r="N18" s="7" t="s">
        <v>39</v>
      </c>
      <c r="O18" s="7" t="s">
        <v>40</v>
      </c>
      <c r="P18" s="7" t="s">
        <v>41</v>
      </c>
      <c r="Q18" s="7" t="s">
        <v>42</v>
      </c>
      <c r="R18" s="7" t="s">
        <v>43</v>
      </c>
      <c r="S18" s="7"/>
      <c r="T18" s="7" t="s">
        <v>44</v>
      </c>
      <c r="U18" s="7" t="s">
        <v>45</v>
      </c>
      <c r="V18" s="7" t="s">
        <v>46</v>
      </c>
      <c r="W18" s="7" t="s">
        <v>47</v>
      </c>
      <c r="X18" s="7" t="s">
        <v>48</v>
      </c>
      <c r="Y18" s="7" t="s">
        <v>49</v>
      </c>
      <c r="Z18" s="7" t="s">
        <v>50</v>
      </c>
      <c r="AA18" s="7"/>
      <c r="AB18" s="7" t="s">
        <v>51</v>
      </c>
      <c r="AC18" s="7" t="s">
        <v>52</v>
      </c>
      <c r="AD18" s="7" t="s">
        <v>53</v>
      </c>
      <c r="AE18" s="7" t="s">
        <v>54</v>
      </c>
      <c r="AF18" s="7" t="s">
        <v>55</v>
      </c>
      <c r="AG18" s="7" t="s">
        <v>56</v>
      </c>
      <c r="AH18" s="7" t="s">
        <v>57</v>
      </c>
      <c r="AI18" s="7"/>
      <c r="AJ18" s="7" t="s">
        <v>58</v>
      </c>
      <c r="AK18" s="7" t="s">
        <v>59</v>
      </c>
      <c r="AL18" s="7" t="s">
        <v>60</v>
      </c>
      <c r="AM18" s="7" t="s">
        <v>61</v>
      </c>
      <c r="AN18" s="7" t="s">
        <v>62</v>
      </c>
      <c r="AO18" s="7" t="s">
        <v>63</v>
      </c>
      <c r="AP18" s="7" t="s">
        <v>64</v>
      </c>
      <c r="AQ18" s="7"/>
      <c r="AR18" s="7" t="s">
        <v>65</v>
      </c>
      <c r="AS18" s="7" t="s">
        <v>66</v>
      </c>
      <c r="AT18" s="7" t="s">
        <v>67</v>
      </c>
      <c r="AU18" s="7" t="s">
        <v>68</v>
      </c>
      <c r="AV18" s="7" t="s">
        <v>69</v>
      </c>
      <c r="AW18" s="7" t="s">
        <v>70</v>
      </c>
      <c r="AX18" s="7" t="s">
        <v>71</v>
      </c>
      <c r="AY18" s="7"/>
      <c r="AZ18" s="7" t="s">
        <v>72</v>
      </c>
      <c r="BA18" s="7" t="s">
        <v>73</v>
      </c>
      <c r="BB18" s="7" t="s">
        <v>74</v>
      </c>
      <c r="BC18" s="7" t="s">
        <v>75</v>
      </c>
      <c r="BD18" s="7" t="s">
        <v>76</v>
      </c>
      <c r="BE18" s="7" t="s">
        <v>77</v>
      </c>
      <c r="BF18" s="7" t="s">
        <v>78</v>
      </c>
      <c r="BG18" s="7"/>
      <c r="BH18" s="7" t="s">
        <v>79</v>
      </c>
      <c r="BI18" s="7" t="s">
        <v>80</v>
      </c>
      <c r="BJ18" s="7" t="s">
        <v>81</v>
      </c>
      <c r="BK18" s="7" t="s">
        <v>82</v>
      </c>
      <c r="BL18" s="7" t="s">
        <v>83</v>
      </c>
      <c r="BM18" s="7" t="s">
        <v>84</v>
      </c>
      <c r="BN18" s="7" t="s">
        <v>85</v>
      </c>
      <c r="BO18" s="7"/>
      <c r="BP18" s="7" t="s">
        <v>86</v>
      </c>
      <c r="BQ18" s="7" t="s">
        <v>87</v>
      </c>
      <c r="BR18" s="7" t="s">
        <v>88</v>
      </c>
      <c r="BS18" s="7" t="s">
        <v>89</v>
      </c>
      <c r="BT18" s="7" t="s">
        <v>90</v>
      </c>
      <c r="BU18" s="7" t="s">
        <v>91</v>
      </c>
      <c r="BV18" s="7" t="s">
        <v>92</v>
      </c>
      <c r="BW18" s="7"/>
      <c r="BX18" s="7" t="s">
        <v>93</v>
      </c>
      <c r="BY18" s="7" t="s">
        <v>94</v>
      </c>
      <c r="BZ18" s="7" t="s">
        <v>95</v>
      </c>
      <c r="CA18" s="7" t="s">
        <v>96</v>
      </c>
      <c r="CB18" s="7" t="s">
        <v>97</v>
      </c>
      <c r="CC18" s="7" t="s">
        <v>98</v>
      </c>
      <c r="CD18" s="7" t="s">
        <v>99</v>
      </c>
      <c r="CE18" s="7"/>
      <c r="CF18" s="7" t="s">
        <v>100</v>
      </c>
      <c r="CG18" s="7" t="s">
        <v>101</v>
      </c>
      <c r="CH18" s="7" t="s">
        <v>102</v>
      </c>
      <c r="CI18" s="7" t="s">
        <v>103</v>
      </c>
      <c r="CJ18" s="7" t="s">
        <v>104</v>
      </c>
      <c r="CK18" s="7" t="s">
        <v>105</v>
      </c>
      <c r="CL18" s="7" t="s">
        <v>106</v>
      </c>
      <c r="CM18" s="7"/>
      <c r="CN18" s="7" t="s">
        <v>107</v>
      </c>
      <c r="CO18" s="7">
        <v>8</v>
      </c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s="20" customFormat="1" ht="12.75" x14ac:dyDescent="0.2">
      <c r="A19" s="27" t="s">
        <v>108</v>
      </c>
      <c r="B19" s="28" t="s">
        <v>109</v>
      </c>
      <c r="C19" s="28" t="s">
        <v>110</v>
      </c>
      <c r="D19" s="28" t="s">
        <v>111</v>
      </c>
      <c r="E19" s="25">
        <f>SUM(M19,U19,AC19,AK19)</f>
        <v>15.25</v>
      </c>
      <c r="F19" s="25">
        <f>SUM(N19,V19,AD19,AL19)</f>
        <v>0</v>
      </c>
      <c r="G19" s="25">
        <f t="shared" ref="G19:G75" si="0">SUM(O19,W19,AE19,AM19)</f>
        <v>45.99</v>
      </c>
      <c r="H19" s="25">
        <f t="shared" ref="H19:H75" si="1">SUM(P19,X19,AF19,AN19)</f>
        <v>0</v>
      </c>
      <c r="I19" s="25">
        <f t="shared" ref="I19:I75" si="2">SUM(Q19,Y19,AG19,AO19)</f>
        <v>15.299999999999999</v>
      </c>
      <c r="J19" s="25">
        <f t="shared" ref="J19:J75" si="3">SUM(R19,Z19,AH19,AP19)</f>
        <v>0</v>
      </c>
      <c r="K19" s="25">
        <f t="shared" ref="K19:K75" si="4">SUM(S19,AA19,AI19,AQ19)</f>
        <v>14</v>
      </c>
      <c r="L19" s="25">
        <f t="shared" ref="L19:L75" si="5">SUM(T19,AB19,AJ19,AR19)</f>
        <v>3119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  <c r="Y19" s="25">
        <v>0</v>
      </c>
      <c r="Z19" s="25">
        <v>0</v>
      </c>
      <c r="AA19" s="25">
        <v>0</v>
      </c>
      <c r="AB19" s="25">
        <v>0</v>
      </c>
      <c r="AC19" s="25">
        <v>0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f t="shared" ref="AK19" si="6">SUM(AK20,AK21,AK22,AK23,AK24,AK25)</f>
        <v>15.25</v>
      </c>
      <c r="AL19" s="25">
        <f t="shared" ref="AL19:AR19" si="7">SUM(AL20,AL21,AL22,AL23,AL24,AL25)</f>
        <v>0</v>
      </c>
      <c r="AM19" s="25">
        <f t="shared" si="7"/>
        <v>45.99</v>
      </c>
      <c r="AN19" s="25">
        <f t="shared" si="7"/>
        <v>0</v>
      </c>
      <c r="AO19" s="25">
        <f t="shared" si="7"/>
        <v>15.299999999999999</v>
      </c>
      <c r="AP19" s="25">
        <f t="shared" si="7"/>
        <v>0</v>
      </c>
      <c r="AQ19" s="25">
        <f t="shared" si="7"/>
        <v>14</v>
      </c>
      <c r="AR19" s="25">
        <f t="shared" si="7"/>
        <v>3119</v>
      </c>
      <c r="AS19" s="25">
        <f>SUM(BA19,BI19,BQ19,BY19)</f>
        <v>3.9750000000000001</v>
      </c>
      <c r="AT19" s="25">
        <f t="shared" ref="AT19:AT90" si="8">SUM(BB19,BJ19,BR19,BZ19)</f>
        <v>0</v>
      </c>
      <c r="AU19" s="25">
        <f t="shared" ref="AU19:AU90" si="9">SUM(BC19,BK19,BS19,CA19)</f>
        <v>5.7</v>
      </c>
      <c r="AV19" s="25">
        <f t="shared" ref="AV19:AV90" si="10">SUM(BD19,BL19,BT19,CB19)</f>
        <v>1.02</v>
      </c>
      <c r="AW19" s="25">
        <f t="shared" ref="AW19:AW90" si="11">SUM(BE19,BM19,BU19,CC19)</f>
        <v>15.65</v>
      </c>
      <c r="AX19" s="25">
        <f t="shared" ref="AX19:AX90" si="12">SUM(BF19,BN19,BV19,CD19)</f>
        <v>0</v>
      </c>
      <c r="AY19" s="25">
        <f t="shared" ref="AY19:AY90" si="13">SUM(BG19,BO19,BW19,CE19)</f>
        <v>205</v>
      </c>
      <c r="AZ19" s="25">
        <f t="shared" ref="AZ19:AZ90" si="14">SUM(BH19,BP19,BX19,CF19)</f>
        <v>1006</v>
      </c>
      <c r="BA19" s="25">
        <f t="shared" ref="BA19:BX19" si="15">SUM(BA20,BA21,BA22,BA23,BA24,BA25)</f>
        <v>2.165</v>
      </c>
      <c r="BB19" s="25">
        <f t="shared" si="15"/>
        <v>0</v>
      </c>
      <c r="BC19" s="25">
        <f t="shared" si="15"/>
        <v>1.63</v>
      </c>
      <c r="BD19" s="25">
        <f t="shared" si="15"/>
        <v>0</v>
      </c>
      <c r="BE19" s="25">
        <f t="shared" si="15"/>
        <v>0</v>
      </c>
      <c r="BF19" s="25">
        <f t="shared" si="15"/>
        <v>0</v>
      </c>
      <c r="BG19" s="25">
        <f t="shared" si="15"/>
        <v>0</v>
      </c>
      <c r="BH19" s="25">
        <f t="shared" si="15"/>
        <v>462</v>
      </c>
      <c r="BI19" s="25">
        <f t="shared" si="15"/>
        <v>1.31</v>
      </c>
      <c r="BJ19" s="25">
        <f t="shared" si="15"/>
        <v>0</v>
      </c>
      <c r="BK19" s="25">
        <f t="shared" si="15"/>
        <v>0</v>
      </c>
      <c r="BL19" s="25">
        <f t="shared" si="15"/>
        <v>0</v>
      </c>
      <c r="BM19" s="25">
        <f t="shared" si="15"/>
        <v>1.43</v>
      </c>
      <c r="BN19" s="25">
        <f t="shared" si="15"/>
        <v>0</v>
      </c>
      <c r="BO19" s="25">
        <f t="shared" si="15"/>
        <v>192</v>
      </c>
      <c r="BP19" s="25">
        <f t="shared" si="15"/>
        <v>0</v>
      </c>
      <c r="BQ19" s="25">
        <f t="shared" si="15"/>
        <v>0</v>
      </c>
      <c r="BR19" s="25">
        <f t="shared" si="15"/>
        <v>0</v>
      </c>
      <c r="BS19" s="25">
        <f t="shared" si="15"/>
        <v>4.07</v>
      </c>
      <c r="BT19" s="25">
        <f t="shared" si="15"/>
        <v>0</v>
      </c>
      <c r="BU19" s="25">
        <f t="shared" si="15"/>
        <v>0</v>
      </c>
      <c r="BV19" s="25">
        <f t="shared" si="15"/>
        <v>0</v>
      </c>
      <c r="BW19" s="25">
        <f t="shared" si="15"/>
        <v>0</v>
      </c>
      <c r="BX19" s="25">
        <f t="shared" si="15"/>
        <v>365</v>
      </c>
      <c r="BY19" s="25">
        <f t="shared" ref="BY19:CF19" si="16">SUM(BY20,BY21,BY22,BY23,BY24,BY25)</f>
        <v>0.5</v>
      </c>
      <c r="BZ19" s="25">
        <f t="shared" si="16"/>
        <v>0</v>
      </c>
      <c r="CA19" s="25">
        <f t="shared" si="16"/>
        <v>0</v>
      </c>
      <c r="CB19" s="25">
        <f t="shared" si="16"/>
        <v>1.02</v>
      </c>
      <c r="CC19" s="25">
        <f t="shared" si="16"/>
        <v>14.22</v>
      </c>
      <c r="CD19" s="25">
        <f t="shared" si="16"/>
        <v>0</v>
      </c>
      <c r="CE19" s="25">
        <f t="shared" si="16"/>
        <v>13</v>
      </c>
      <c r="CF19" s="25">
        <f t="shared" si="16"/>
        <v>179</v>
      </c>
      <c r="CG19" s="25">
        <f>E19-AS19</f>
        <v>11.275</v>
      </c>
      <c r="CH19" s="25">
        <f t="shared" ref="CH19:CH90" si="17">F19-AT19</f>
        <v>0</v>
      </c>
      <c r="CI19" s="25">
        <f>G19-AU19</f>
        <v>40.29</v>
      </c>
      <c r="CJ19" s="25">
        <f t="shared" ref="CJ19:CJ90" si="18">H19-AV19</f>
        <v>-1.02</v>
      </c>
      <c r="CK19" s="25">
        <f t="shared" ref="CK19:CK90" si="19">I19-AW19</f>
        <v>-0.35000000000000142</v>
      </c>
      <c r="CL19" s="25">
        <f t="shared" ref="CL19:CL90" si="20">J19-AX19</f>
        <v>0</v>
      </c>
      <c r="CM19" s="25">
        <f t="shared" ref="CM19:CM90" si="21">K19-AY19</f>
        <v>-191</v>
      </c>
      <c r="CN19" s="25">
        <f t="shared" ref="CN19:CN90" si="22">L19-AZ19</f>
        <v>2113</v>
      </c>
      <c r="CO19" s="25" t="s">
        <v>111</v>
      </c>
    </row>
    <row r="20" spans="1:1025" s="20" customFormat="1" ht="15.75" x14ac:dyDescent="0.25">
      <c r="A20" s="27" t="s">
        <v>112</v>
      </c>
      <c r="B20" s="28" t="s">
        <v>113</v>
      </c>
      <c r="C20" s="28" t="s">
        <v>110</v>
      </c>
      <c r="D20" s="28" t="s">
        <v>111</v>
      </c>
      <c r="E20" s="25">
        <f t="shared" ref="E20:E75" si="23">SUM(M20,U20,AC20,AK20)</f>
        <v>12.129999999999999</v>
      </c>
      <c r="F20" s="25">
        <f t="shared" ref="E20:F75" si="24">SUM(N20,V20,AD20,AL20)</f>
        <v>0</v>
      </c>
      <c r="G20" s="25">
        <f t="shared" si="0"/>
        <v>38.32</v>
      </c>
      <c r="H20" s="25">
        <f t="shared" si="1"/>
        <v>0</v>
      </c>
      <c r="I20" s="25">
        <f t="shared" si="2"/>
        <v>0.6</v>
      </c>
      <c r="J20" s="25">
        <f t="shared" si="3"/>
        <v>0</v>
      </c>
      <c r="K20" s="25">
        <f t="shared" si="4"/>
        <v>0</v>
      </c>
      <c r="L20" s="25">
        <f t="shared" si="5"/>
        <v>935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25">
        <v>0</v>
      </c>
      <c r="AF20" s="25">
        <v>0</v>
      </c>
      <c r="AG20" s="25">
        <v>0</v>
      </c>
      <c r="AH20" s="25">
        <v>0</v>
      </c>
      <c r="AI20" s="25">
        <v>0</v>
      </c>
      <c r="AJ20" s="25">
        <v>0</v>
      </c>
      <c r="AK20" s="25">
        <f t="shared" ref="AK20" si="25">SUM(AK26)</f>
        <v>12.129999999999999</v>
      </c>
      <c r="AL20" s="25">
        <f t="shared" ref="AL20:AR20" si="26">SUM(AL26)</f>
        <v>0</v>
      </c>
      <c r="AM20" s="25">
        <f t="shared" si="26"/>
        <v>38.32</v>
      </c>
      <c r="AN20" s="25">
        <f t="shared" si="26"/>
        <v>0</v>
      </c>
      <c r="AO20" s="25">
        <f t="shared" si="26"/>
        <v>0.6</v>
      </c>
      <c r="AP20" s="25">
        <f t="shared" si="26"/>
        <v>0</v>
      </c>
      <c r="AQ20" s="25">
        <f t="shared" si="26"/>
        <v>0</v>
      </c>
      <c r="AR20" s="25">
        <f t="shared" si="26"/>
        <v>935</v>
      </c>
      <c r="AS20" s="25">
        <f t="shared" ref="AS20:AS92" si="27">SUM(BA20,BI20,BQ20,BY20)</f>
        <v>1.365</v>
      </c>
      <c r="AT20" s="25">
        <f t="shared" si="8"/>
        <v>0</v>
      </c>
      <c r="AU20" s="25">
        <f t="shared" si="9"/>
        <v>0</v>
      </c>
      <c r="AV20" s="25">
        <f t="shared" si="10"/>
        <v>0</v>
      </c>
      <c r="AW20" s="25">
        <f t="shared" si="11"/>
        <v>0</v>
      </c>
      <c r="AX20" s="25">
        <f t="shared" si="12"/>
        <v>0</v>
      </c>
      <c r="AY20" s="25">
        <f t="shared" si="13"/>
        <v>0</v>
      </c>
      <c r="AZ20" s="25">
        <f t="shared" si="14"/>
        <v>0</v>
      </c>
      <c r="BA20" s="25">
        <f t="shared" ref="BA20:BX20" si="28">SUM(BA26)</f>
        <v>1.365</v>
      </c>
      <c r="BB20" s="25">
        <f t="shared" si="28"/>
        <v>0</v>
      </c>
      <c r="BC20" s="25">
        <f t="shared" si="28"/>
        <v>0</v>
      </c>
      <c r="BD20" s="25">
        <f t="shared" si="28"/>
        <v>0</v>
      </c>
      <c r="BE20" s="25">
        <f t="shared" si="28"/>
        <v>0</v>
      </c>
      <c r="BF20" s="25">
        <f t="shared" si="28"/>
        <v>0</v>
      </c>
      <c r="BG20" s="25">
        <f t="shared" si="28"/>
        <v>0</v>
      </c>
      <c r="BH20" s="25">
        <f t="shared" si="28"/>
        <v>0</v>
      </c>
      <c r="BI20" s="25">
        <f t="shared" si="28"/>
        <v>0</v>
      </c>
      <c r="BJ20" s="25">
        <f t="shared" si="28"/>
        <v>0</v>
      </c>
      <c r="BK20" s="25">
        <f t="shared" si="28"/>
        <v>0</v>
      </c>
      <c r="BL20" s="25">
        <f t="shared" si="28"/>
        <v>0</v>
      </c>
      <c r="BM20" s="25">
        <f t="shared" si="28"/>
        <v>0</v>
      </c>
      <c r="BN20" s="25">
        <f t="shared" si="28"/>
        <v>0</v>
      </c>
      <c r="BO20" s="25">
        <f t="shared" si="28"/>
        <v>0</v>
      </c>
      <c r="BP20" s="25">
        <f t="shared" si="28"/>
        <v>0</v>
      </c>
      <c r="BQ20" s="25">
        <f t="shared" si="28"/>
        <v>0</v>
      </c>
      <c r="BR20" s="25">
        <f t="shared" si="28"/>
        <v>0</v>
      </c>
      <c r="BS20" s="25">
        <f t="shared" si="28"/>
        <v>0</v>
      </c>
      <c r="BT20" s="25">
        <f t="shared" si="28"/>
        <v>0</v>
      </c>
      <c r="BU20" s="25">
        <f t="shared" si="28"/>
        <v>0</v>
      </c>
      <c r="BV20" s="25">
        <f t="shared" si="28"/>
        <v>0</v>
      </c>
      <c r="BW20" s="25">
        <f t="shared" si="28"/>
        <v>0</v>
      </c>
      <c r="BX20" s="25">
        <f t="shared" si="28"/>
        <v>0</v>
      </c>
      <c r="BY20" s="25">
        <f t="shared" ref="BY20:CF20" si="29">SUM(BY26)</f>
        <v>0</v>
      </c>
      <c r="BZ20" s="25">
        <f t="shared" si="29"/>
        <v>0</v>
      </c>
      <c r="CA20" s="25">
        <f t="shared" si="29"/>
        <v>0</v>
      </c>
      <c r="CB20" s="25">
        <f t="shared" si="29"/>
        <v>0</v>
      </c>
      <c r="CC20" s="25">
        <f t="shared" si="29"/>
        <v>0</v>
      </c>
      <c r="CD20" s="25">
        <f t="shared" si="29"/>
        <v>0</v>
      </c>
      <c r="CE20" s="25">
        <f t="shared" si="29"/>
        <v>0</v>
      </c>
      <c r="CF20" s="25">
        <f t="shared" si="29"/>
        <v>0</v>
      </c>
      <c r="CG20" s="25">
        <f t="shared" ref="CG20:CG92" si="30">E20-AS20</f>
        <v>10.764999999999999</v>
      </c>
      <c r="CH20" s="25">
        <f t="shared" si="17"/>
        <v>0</v>
      </c>
      <c r="CI20" s="25">
        <f t="shared" ref="CI20:CI90" si="31">G20-AU20</f>
        <v>38.32</v>
      </c>
      <c r="CJ20" s="25">
        <f t="shared" si="18"/>
        <v>0</v>
      </c>
      <c r="CK20" s="25">
        <f t="shared" si="19"/>
        <v>0.6</v>
      </c>
      <c r="CL20" s="25">
        <f t="shared" si="20"/>
        <v>0</v>
      </c>
      <c r="CM20" s="25">
        <f t="shared" si="21"/>
        <v>0</v>
      </c>
      <c r="CN20" s="25">
        <f t="shared" si="22"/>
        <v>935</v>
      </c>
      <c r="CO20" s="25" t="s">
        <v>111</v>
      </c>
      <c r="AMK20" s="19"/>
    </row>
    <row r="21" spans="1:1025" s="20" customFormat="1" ht="25.5" x14ac:dyDescent="0.25">
      <c r="A21" s="27" t="s">
        <v>114</v>
      </c>
      <c r="B21" s="28" t="s">
        <v>115</v>
      </c>
      <c r="C21" s="28" t="s">
        <v>110</v>
      </c>
      <c r="D21" s="28" t="s">
        <v>111</v>
      </c>
      <c r="E21" s="25">
        <f t="shared" si="23"/>
        <v>3.12</v>
      </c>
      <c r="F21" s="25">
        <f t="shared" si="24"/>
        <v>0</v>
      </c>
      <c r="G21" s="25">
        <f t="shared" si="0"/>
        <v>0</v>
      </c>
      <c r="H21" s="25">
        <f t="shared" si="1"/>
        <v>0</v>
      </c>
      <c r="I21" s="25">
        <f t="shared" si="2"/>
        <v>0</v>
      </c>
      <c r="J21" s="25">
        <f t="shared" si="3"/>
        <v>0</v>
      </c>
      <c r="K21" s="25">
        <f t="shared" si="4"/>
        <v>13</v>
      </c>
      <c r="L21" s="25">
        <f t="shared" si="5"/>
        <v>2184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f t="shared" ref="AK21" si="32">SUM(AK41)</f>
        <v>3.12</v>
      </c>
      <c r="AL21" s="25">
        <f t="shared" ref="AL21:AR21" si="33">SUM(AL41)</f>
        <v>0</v>
      </c>
      <c r="AM21" s="25">
        <f t="shared" si="33"/>
        <v>0</v>
      </c>
      <c r="AN21" s="25">
        <f t="shared" si="33"/>
        <v>0</v>
      </c>
      <c r="AO21" s="25">
        <f t="shared" si="33"/>
        <v>0</v>
      </c>
      <c r="AP21" s="25">
        <f t="shared" si="33"/>
        <v>0</v>
      </c>
      <c r="AQ21" s="25">
        <f t="shared" si="33"/>
        <v>13</v>
      </c>
      <c r="AR21" s="25">
        <f t="shared" si="33"/>
        <v>2184</v>
      </c>
      <c r="AS21" s="25">
        <f t="shared" si="27"/>
        <v>2.6100000000000003</v>
      </c>
      <c r="AT21" s="25">
        <f t="shared" si="8"/>
        <v>0</v>
      </c>
      <c r="AU21" s="25">
        <f t="shared" si="9"/>
        <v>0</v>
      </c>
      <c r="AV21" s="25">
        <f t="shared" si="10"/>
        <v>0</v>
      </c>
      <c r="AW21" s="25">
        <f t="shared" si="11"/>
        <v>0</v>
      </c>
      <c r="AX21" s="25">
        <f>SUM(BF21,BN21,BV21,CD21)</f>
        <v>0</v>
      </c>
      <c r="AY21" s="25">
        <f t="shared" si="13"/>
        <v>204</v>
      </c>
      <c r="AZ21" s="25">
        <f t="shared" si="14"/>
        <v>1006</v>
      </c>
      <c r="BA21" s="25">
        <f t="shared" ref="BA21:BX21" si="34">SUM(BA41)</f>
        <v>0.8</v>
      </c>
      <c r="BB21" s="25">
        <f t="shared" si="34"/>
        <v>0</v>
      </c>
      <c r="BC21" s="25">
        <f t="shared" si="34"/>
        <v>0</v>
      </c>
      <c r="BD21" s="25">
        <f t="shared" si="34"/>
        <v>0</v>
      </c>
      <c r="BE21" s="25">
        <f t="shared" si="34"/>
        <v>0</v>
      </c>
      <c r="BF21" s="25">
        <f t="shared" si="34"/>
        <v>0</v>
      </c>
      <c r="BG21" s="25">
        <f t="shared" si="34"/>
        <v>0</v>
      </c>
      <c r="BH21" s="25">
        <f t="shared" si="34"/>
        <v>462</v>
      </c>
      <c r="BI21" s="25">
        <f t="shared" si="34"/>
        <v>1.31</v>
      </c>
      <c r="BJ21" s="25">
        <f t="shared" si="34"/>
        <v>0</v>
      </c>
      <c r="BK21" s="25">
        <f t="shared" si="34"/>
        <v>0</v>
      </c>
      <c r="BL21" s="25">
        <f t="shared" si="34"/>
        <v>0</v>
      </c>
      <c r="BM21" s="25">
        <f t="shared" si="34"/>
        <v>0</v>
      </c>
      <c r="BN21" s="25">
        <f t="shared" si="34"/>
        <v>0</v>
      </c>
      <c r="BO21" s="25">
        <f t="shared" si="34"/>
        <v>191</v>
      </c>
      <c r="BP21" s="25">
        <f t="shared" si="34"/>
        <v>0</v>
      </c>
      <c r="BQ21" s="25">
        <f t="shared" si="34"/>
        <v>0</v>
      </c>
      <c r="BR21" s="25">
        <f t="shared" si="34"/>
        <v>0</v>
      </c>
      <c r="BS21" s="25">
        <f t="shared" si="34"/>
        <v>0</v>
      </c>
      <c r="BT21" s="25">
        <f t="shared" si="34"/>
        <v>0</v>
      </c>
      <c r="BU21" s="25">
        <f t="shared" si="34"/>
        <v>0</v>
      </c>
      <c r="BV21" s="25">
        <f t="shared" si="34"/>
        <v>0</v>
      </c>
      <c r="BW21" s="25">
        <f t="shared" si="34"/>
        <v>0</v>
      </c>
      <c r="BX21" s="25">
        <f t="shared" si="34"/>
        <v>365</v>
      </c>
      <c r="BY21" s="25">
        <f t="shared" ref="BY21:CF21" si="35">SUM(BY41)</f>
        <v>0.5</v>
      </c>
      <c r="BZ21" s="25">
        <f t="shared" si="35"/>
        <v>0</v>
      </c>
      <c r="CA21" s="25">
        <f t="shared" si="35"/>
        <v>0</v>
      </c>
      <c r="CB21" s="25">
        <f t="shared" si="35"/>
        <v>0</v>
      </c>
      <c r="CC21" s="25">
        <f t="shared" si="35"/>
        <v>0</v>
      </c>
      <c r="CD21" s="25">
        <f t="shared" si="35"/>
        <v>0</v>
      </c>
      <c r="CE21" s="25">
        <f t="shared" si="35"/>
        <v>13</v>
      </c>
      <c r="CF21" s="25">
        <f t="shared" si="35"/>
        <v>179</v>
      </c>
      <c r="CG21" s="25">
        <f t="shared" si="30"/>
        <v>0.50999999999999979</v>
      </c>
      <c r="CH21" s="25">
        <f t="shared" si="17"/>
        <v>0</v>
      </c>
      <c r="CI21" s="25">
        <f t="shared" si="31"/>
        <v>0</v>
      </c>
      <c r="CJ21" s="25">
        <f t="shared" si="18"/>
        <v>0</v>
      </c>
      <c r="CK21" s="25">
        <f t="shared" si="19"/>
        <v>0</v>
      </c>
      <c r="CL21" s="25">
        <f t="shared" si="20"/>
        <v>0</v>
      </c>
      <c r="CM21" s="25">
        <f t="shared" si="21"/>
        <v>-191</v>
      </c>
      <c r="CN21" s="25">
        <f t="shared" si="22"/>
        <v>1178</v>
      </c>
      <c r="CO21" s="25" t="s">
        <v>111</v>
      </c>
      <c r="AMK21" s="19"/>
    </row>
    <row r="22" spans="1:1025" s="21" customFormat="1" ht="56.25" customHeight="1" x14ac:dyDescent="0.15">
      <c r="A22" s="27" t="s">
        <v>116</v>
      </c>
      <c r="B22" s="28" t="s">
        <v>117</v>
      </c>
      <c r="C22" s="28" t="s">
        <v>110</v>
      </c>
      <c r="D22" s="28" t="s">
        <v>111</v>
      </c>
      <c r="E22" s="25">
        <f t="shared" si="23"/>
        <v>0</v>
      </c>
      <c r="F22" s="25">
        <f t="shared" si="24"/>
        <v>0</v>
      </c>
      <c r="G22" s="25">
        <f t="shared" si="0"/>
        <v>0</v>
      </c>
      <c r="H22" s="25">
        <f t="shared" si="1"/>
        <v>0</v>
      </c>
      <c r="I22" s="25">
        <f t="shared" si="2"/>
        <v>0</v>
      </c>
      <c r="J22" s="25">
        <f t="shared" si="3"/>
        <v>0</v>
      </c>
      <c r="K22" s="25">
        <f t="shared" si="4"/>
        <v>0</v>
      </c>
      <c r="L22" s="25">
        <f t="shared" si="5"/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f t="shared" ref="AK22" si="36">SUM(AK109)</f>
        <v>0</v>
      </c>
      <c r="AL22" s="25">
        <f t="shared" ref="AL22:AR22" si="37">SUM(AL109)</f>
        <v>0</v>
      </c>
      <c r="AM22" s="25">
        <f t="shared" si="37"/>
        <v>0</v>
      </c>
      <c r="AN22" s="25">
        <f t="shared" si="37"/>
        <v>0</v>
      </c>
      <c r="AO22" s="25">
        <f t="shared" si="37"/>
        <v>0</v>
      </c>
      <c r="AP22" s="25">
        <f t="shared" si="37"/>
        <v>0</v>
      </c>
      <c r="AQ22" s="25">
        <f t="shared" si="37"/>
        <v>0</v>
      </c>
      <c r="AR22" s="25">
        <f t="shared" si="37"/>
        <v>0</v>
      </c>
      <c r="AS22" s="25">
        <f t="shared" si="27"/>
        <v>0</v>
      </c>
      <c r="AT22" s="25">
        <f t="shared" si="8"/>
        <v>0</v>
      </c>
      <c r="AU22" s="25">
        <f t="shared" si="9"/>
        <v>0</v>
      </c>
      <c r="AV22" s="25">
        <f t="shared" si="10"/>
        <v>0</v>
      </c>
      <c r="AW22" s="25">
        <f t="shared" si="11"/>
        <v>0</v>
      </c>
      <c r="AX22" s="25">
        <f t="shared" si="12"/>
        <v>0</v>
      </c>
      <c r="AY22" s="25">
        <f t="shared" si="13"/>
        <v>0</v>
      </c>
      <c r="AZ22" s="25">
        <f t="shared" si="14"/>
        <v>0</v>
      </c>
      <c r="BA22" s="25">
        <f t="shared" ref="BA22:BX22" si="38">SUM(BA109)</f>
        <v>0</v>
      </c>
      <c r="BB22" s="25">
        <f t="shared" si="38"/>
        <v>0</v>
      </c>
      <c r="BC22" s="25">
        <f t="shared" si="38"/>
        <v>0</v>
      </c>
      <c r="BD22" s="25">
        <f t="shared" si="38"/>
        <v>0</v>
      </c>
      <c r="BE22" s="25">
        <f t="shared" si="38"/>
        <v>0</v>
      </c>
      <c r="BF22" s="25">
        <f t="shared" si="38"/>
        <v>0</v>
      </c>
      <c r="BG22" s="25">
        <f t="shared" si="38"/>
        <v>0</v>
      </c>
      <c r="BH22" s="25">
        <f t="shared" si="38"/>
        <v>0</v>
      </c>
      <c r="BI22" s="25">
        <f t="shared" si="38"/>
        <v>0</v>
      </c>
      <c r="BJ22" s="25">
        <f t="shared" si="38"/>
        <v>0</v>
      </c>
      <c r="BK22" s="25">
        <f t="shared" si="38"/>
        <v>0</v>
      </c>
      <c r="BL22" s="25">
        <f t="shared" si="38"/>
        <v>0</v>
      </c>
      <c r="BM22" s="25">
        <f t="shared" si="38"/>
        <v>0</v>
      </c>
      <c r="BN22" s="25">
        <f t="shared" si="38"/>
        <v>0</v>
      </c>
      <c r="BO22" s="25">
        <f t="shared" si="38"/>
        <v>0</v>
      </c>
      <c r="BP22" s="25">
        <f t="shared" si="38"/>
        <v>0</v>
      </c>
      <c r="BQ22" s="25">
        <f t="shared" si="38"/>
        <v>0</v>
      </c>
      <c r="BR22" s="25">
        <f t="shared" si="38"/>
        <v>0</v>
      </c>
      <c r="BS22" s="25">
        <f t="shared" si="38"/>
        <v>0</v>
      </c>
      <c r="BT22" s="25">
        <f t="shared" si="38"/>
        <v>0</v>
      </c>
      <c r="BU22" s="25">
        <f t="shared" si="38"/>
        <v>0</v>
      </c>
      <c r="BV22" s="25">
        <f t="shared" si="38"/>
        <v>0</v>
      </c>
      <c r="BW22" s="25">
        <f t="shared" si="38"/>
        <v>0</v>
      </c>
      <c r="BX22" s="25">
        <f t="shared" si="38"/>
        <v>0</v>
      </c>
      <c r="BY22" s="25">
        <f t="shared" ref="BY22:CF22" si="39">SUM(BY109)</f>
        <v>0</v>
      </c>
      <c r="BZ22" s="25">
        <f t="shared" si="39"/>
        <v>0</v>
      </c>
      <c r="CA22" s="25">
        <f t="shared" si="39"/>
        <v>0</v>
      </c>
      <c r="CB22" s="25">
        <f t="shared" si="39"/>
        <v>0</v>
      </c>
      <c r="CC22" s="25">
        <f t="shared" si="39"/>
        <v>0</v>
      </c>
      <c r="CD22" s="25">
        <f t="shared" si="39"/>
        <v>0</v>
      </c>
      <c r="CE22" s="25">
        <f t="shared" si="39"/>
        <v>0</v>
      </c>
      <c r="CF22" s="25">
        <f t="shared" si="39"/>
        <v>0</v>
      </c>
      <c r="CG22" s="25">
        <f t="shared" si="30"/>
        <v>0</v>
      </c>
      <c r="CH22" s="25">
        <f t="shared" si="17"/>
        <v>0</v>
      </c>
      <c r="CI22" s="25">
        <f t="shared" si="31"/>
        <v>0</v>
      </c>
      <c r="CJ22" s="25">
        <f t="shared" si="18"/>
        <v>0</v>
      </c>
      <c r="CK22" s="25">
        <f t="shared" si="19"/>
        <v>0</v>
      </c>
      <c r="CL22" s="25">
        <f t="shared" si="20"/>
        <v>0</v>
      </c>
      <c r="CM22" s="25">
        <f t="shared" si="21"/>
        <v>0</v>
      </c>
      <c r="CN22" s="25">
        <f t="shared" si="22"/>
        <v>0</v>
      </c>
      <c r="CO22" s="25" t="s">
        <v>111</v>
      </c>
    </row>
    <row r="23" spans="1:1025" s="20" customFormat="1" ht="25.5" x14ac:dyDescent="0.25">
      <c r="A23" s="27" t="s">
        <v>118</v>
      </c>
      <c r="B23" s="28" t="s">
        <v>119</v>
      </c>
      <c r="C23" s="28" t="s">
        <v>110</v>
      </c>
      <c r="D23" s="28" t="s">
        <v>111</v>
      </c>
      <c r="E23" s="25">
        <f t="shared" si="23"/>
        <v>0</v>
      </c>
      <c r="F23" s="25">
        <f t="shared" si="24"/>
        <v>0</v>
      </c>
      <c r="G23" s="25">
        <f t="shared" si="0"/>
        <v>7.67</v>
      </c>
      <c r="H23" s="25">
        <f t="shared" si="1"/>
        <v>0</v>
      </c>
      <c r="I23" s="25">
        <f t="shared" si="2"/>
        <v>14.7</v>
      </c>
      <c r="J23" s="25">
        <f t="shared" si="3"/>
        <v>0</v>
      </c>
      <c r="K23" s="25">
        <f t="shared" si="4"/>
        <v>1</v>
      </c>
      <c r="L23" s="25">
        <f t="shared" si="5"/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25">
        <v>0</v>
      </c>
      <c r="AK23" s="25">
        <f t="shared" ref="AK23" si="40">SUM(AK110)</f>
        <v>0</v>
      </c>
      <c r="AL23" s="25">
        <f t="shared" ref="AL23:AR23" si="41">SUM(AL110)</f>
        <v>0</v>
      </c>
      <c r="AM23" s="25">
        <f t="shared" si="41"/>
        <v>7.67</v>
      </c>
      <c r="AN23" s="25">
        <f t="shared" si="41"/>
        <v>0</v>
      </c>
      <c r="AO23" s="25">
        <f t="shared" si="41"/>
        <v>14.7</v>
      </c>
      <c r="AP23" s="25">
        <f t="shared" si="41"/>
        <v>0</v>
      </c>
      <c r="AQ23" s="25">
        <f t="shared" si="41"/>
        <v>1</v>
      </c>
      <c r="AR23" s="25">
        <f t="shared" si="41"/>
        <v>0</v>
      </c>
      <c r="AS23" s="25">
        <f t="shared" si="27"/>
        <v>0</v>
      </c>
      <c r="AT23" s="25">
        <f t="shared" si="8"/>
        <v>0</v>
      </c>
      <c r="AU23" s="25">
        <f t="shared" si="9"/>
        <v>5.7</v>
      </c>
      <c r="AV23" s="25">
        <f t="shared" si="10"/>
        <v>1.02</v>
      </c>
      <c r="AW23" s="25">
        <f t="shared" si="11"/>
        <v>15.65</v>
      </c>
      <c r="AX23" s="25">
        <f t="shared" si="12"/>
        <v>0</v>
      </c>
      <c r="AY23" s="25">
        <f t="shared" si="13"/>
        <v>1</v>
      </c>
      <c r="AZ23" s="25">
        <f t="shared" si="14"/>
        <v>0</v>
      </c>
      <c r="BA23" s="25">
        <f t="shared" ref="BA23:BX23" si="42">SUM(BA110)</f>
        <v>0</v>
      </c>
      <c r="BB23" s="25">
        <f t="shared" si="42"/>
        <v>0</v>
      </c>
      <c r="BC23" s="25">
        <f t="shared" si="42"/>
        <v>1.63</v>
      </c>
      <c r="BD23" s="25">
        <f t="shared" si="42"/>
        <v>0</v>
      </c>
      <c r="BE23" s="25">
        <f t="shared" si="42"/>
        <v>0</v>
      </c>
      <c r="BF23" s="25">
        <f t="shared" si="42"/>
        <v>0</v>
      </c>
      <c r="BG23" s="25">
        <f t="shared" si="42"/>
        <v>0</v>
      </c>
      <c r="BH23" s="25">
        <f t="shared" si="42"/>
        <v>0</v>
      </c>
      <c r="BI23" s="25">
        <f t="shared" si="42"/>
        <v>0</v>
      </c>
      <c r="BJ23" s="25">
        <f t="shared" si="42"/>
        <v>0</v>
      </c>
      <c r="BK23" s="25">
        <f t="shared" si="42"/>
        <v>0</v>
      </c>
      <c r="BL23" s="25">
        <f t="shared" si="42"/>
        <v>0</v>
      </c>
      <c r="BM23" s="25">
        <f t="shared" si="42"/>
        <v>1.43</v>
      </c>
      <c r="BN23" s="25">
        <f t="shared" si="42"/>
        <v>0</v>
      </c>
      <c r="BO23" s="25">
        <f t="shared" si="42"/>
        <v>1</v>
      </c>
      <c r="BP23" s="25">
        <f t="shared" si="42"/>
        <v>0</v>
      </c>
      <c r="BQ23" s="25">
        <f t="shared" si="42"/>
        <v>0</v>
      </c>
      <c r="BR23" s="25">
        <f t="shared" si="42"/>
        <v>0</v>
      </c>
      <c r="BS23" s="25">
        <f t="shared" si="42"/>
        <v>4.07</v>
      </c>
      <c r="BT23" s="25">
        <f t="shared" si="42"/>
        <v>0</v>
      </c>
      <c r="BU23" s="25">
        <f t="shared" si="42"/>
        <v>0</v>
      </c>
      <c r="BV23" s="25">
        <f t="shared" si="42"/>
        <v>0</v>
      </c>
      <c r="BW23" s="25">
        <f t="shared" si="42"/>
        <v>0</v>
      </c>
      <c r="BX23" s="25">
        <f t="shared" si="42"/>
        <v>0</v>
      </c>
      <c r="BY23" s="25">
        <f t="shared" ref="BY23:CF23" si="43">SUM(BY110)</f>
        <v>0</v>
      </c>
      <c r="BZ23" s="25">
        <f t="shared" si="43"/>
        <v>0</v>
      </c>
      <c r="CA23" s="25">
        <f t="shared" si="43"/>
        <v>0</v>
      </c>
      <c r="CB23" s="25">
        <f t="shared" si="43"/>
        <v>1.02</v>
      </c>
      <c r="CC23" s="25">
        <f t="shared" si="43"/>
        <v>14.22</v>
      </c>
      <c r="CD23" s="25">
        <f t="shared" si="43"/>
        <v>0</v>
      </c>
      <c r="CE23" s="25">
        <f t="shared" si="43"/>
        <v>0</v>
      </c>
      <c r="CF23" s="25">
        <f t="shared" si="43"/>
        <v>0</v>
      </c>
      <c r="CG23" s="25">
        <f t="shared" si="30"/>
        <v>0</v>
      </c>
      <c r="CH23" s="25">
        <f t="shared" si="17"/>
        <v>0</v>
      </c>
      <c r="CI23" s="25">
        <f t="shared" si="31"/>
        <v>1.9699999999999998</v>
      </c>
      <c r="CJ23" s="25">
        <f t="shared" si="18"/>
        <v>-1.02</v>
      </c>
      <c r="CK23" s="25">
        <f t="shared" si="19"/>
        <v>-0.95000000000000107</v>
      </c>
      <c r="CL23" s="25">
        <f t="shared" si="20"/>
        <v>0</v>
      </c>
      <c r="CM23" s="25">
        <f t="shared" si="21"/>
        <v>0</v>
      </c>
      <c r="CN23" s="25">
        <f t="shared" si="22"/>
        <v>0</v>
      </c>
      <c r="CO23" s="25" t="s">
        <v>111</v>
      </c>
      <c r="AMK23" s="19"/>
    </row>
    <row r="24" spans="1:1025" s="20" customFormat="1" ht="25.5" x14ac:dyDescent="0.25">
      <c r="A24" s="27" t="s">
        <v>120</v>
      </c>
      <c r="B24" s="28" t="s">
        <v>121</v>
      </c>
      <c r="C24" s="28" t="s">
        <v>110</v>
      </c>
      <c r="D24" s="28" t="s">
        <v>111</v>
      </c>
      <c r="E24" s="25">
        <f t="shared" si="23"/>
        <v>0</v>
      </c>
      <c r="F24" s="25">
        <f t="shared" si="24"/>
        <v>0</v>
      </c>
      <c r="G24" s="25">
        <f t="shared" si="0"/>
        <v>0</v>
      </c>
      <c r="H24" s="25">
        <f t="shared" si="1"/>
        <v>0</v>
      </c>
      <c r="I24" s="25">
        <f t="shared" si="2"/>
        <v>0</v>
      </c>
      <c r="J24" s="25">
        <f t="shared" si="3"/>
        <v>0</v>
      </c>
      <c r="K24" s="25">
        <f t="shared" si="4"/>
        <v>0</v>
      </c>
      <c r="L24" s="25">
        <f t="shared" si="5"/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f t="shared" si="27"/>
        <v>0</v>
      </c>
      <c r="AT24" s="25">
        <f t="shared" si="8"/>
        <v>0</v>
      </c>
      <c r="AU24" s="25">
        <f t="shared" si="9"/>
        <v>0</v>
      </c>
      <c r="AV24" s="25">
        <f t="shared" si="10"/>
        <v>0</v>
      </c>
      <c r="AW24" s="25">
        <f t="shared" si="11"/>
        <v>0</v>
      </c>
      <c r="AX24" s="25">
        <f t="shared" si="12"/>
        <v>0</v>
      </c>
      <c r="AY24" s="25">
        <f t="shared" si="13"/>
        <v>0</v>
      </c>
      <c r="AZ24" s="25">
        <f t="shared" si="14"/>
        <v>0</v>
      </c>
      <c r="BA24" s="25">
        <v>0</v>
      </c>
      <c r="BB24" s="25">
        <v>0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5">
        <v>0</v>
      </c>
      <c r="BW24" s="25">
        <v>0</v>
      </c>
      <c r="BX24" s="25">
        <v>0</v>
      </c>
      <c r="BY24" s="25">
        <v>0</v>
      </c>
      <c r="BZ24" s="25">
        <v>0</v>
      </c>
      <c r="CA24" s="25">
        <v>0</v>
      </c>
      <c r="CB24" s="25">
        <v>0</v>
      </c>
      <c r="CC24" s="25">
        <v>0</v>
      </c>
      <c r="CD24" s="25">
        <v>0</v>
      </c>
      <c r="CE24" s="25">
        <v>0</v>
      </c>
      <c r="CF24" s="25">
        <v>0</v>
      </c>
      <c r="CG24" s="25">
        <f t="shared" si="30"/>
        <v>0</v>
      </c>
      <c r="CH24" s="25">
        <f t="shared" si="17"/>
        <v>0</v>
      </c>
      <c r="CI24" s="25">
        <f t="shared" si="31"/>
        <v>0</v>
      </c>
      <c r="CJ24" s="25">
        <f t="shared" si="18"/>
        <v>0</v>
      </c>
      <c r="CK24" s="25">
        <f t="shared" si="19"/>
        <v>0</v>
      </c>
      <c r="CL24" s="25">
        <f t="shared" si="20"/>
        <v>0</v>
      </c>
      <c r="CM24" s="25">
        <f t="shared" si="21"/>
        <v>0</v>
      </c>
      <c r="CN24" s="25">
        <f t="shared" si="22"/>
        <v>0</v>
      </c>
      <c r="CO24" s="25" t="s">
        <v>111</v>
      </c>
      <c r="AMK24" s="19"/>
    </row>
    <row r="25" spans="1:1025" s="20" customFormat="1" ht="12.75" x14ac:dyDescent="0.2">
      <c r="A25" s="27" t="s">
        <v>122</v>
      </c>
      <c r="B25" s="28" t="s">
        <v>123</v>
      </c>
      <c r="C25" s="28" t="s">
        <v>110</v>
      </c>
      <c r="D25" s="28" t="s">
        <v>111</v>
      </c>
      <c r="E25" s="25">
        <f t="shared" si="23"/>
        <v>0</v>
      </c>
      <c r="F25" s="25">
        <f t="shared" si="24"/>
        <v>0</v>
      </c>
      <c r="G25" s="25">
        <f t="shared" si="0"/>
        <v>0</v>
      </c>
      <c r="H25" s="25">
        <f t="shared" si="1"/>
        <v>0</v>
      </c>
      <c r="I25" s="25">
        <f t="shared" si="2"/>
        <v>0</v>
      </c>
      <c r="J25" s="25">
        <f t="shared" si="3"/>
        <v>0</v>
      </c>
      <c r="K25" s="25">
        <f t="shared" si="4"/>
        <v>0</v>
      </c>
      <c r="L25" s="25">
        <f t="shared" si="5"/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0</v>
      </c>
      <c r="AD25" s="25">
        <v>0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f t="shared" ref="AK25" si="44">SUM(AK131)</f>
        <v>0</v>
      </c>
      <c r="AL25" s="25">
        <f t="shared" ref="AL25:AR25" si="45">SUM(AL131)</f>
        <v>0</v>
      </c>
      <c r="AM25" s="25">
        <f t="shared" si="45"/>
        <v>0</v>
      </c>
      <c r="AN25" s="25">
        <f t="shared" si="45"/>
        <v>0</v>
      </c>
      <c r="AO25" s="25">
        <f t="shared" si="45"/>
        <v>0</v>
      </c>
      <c r="AP25" s="25">
        <f t="shared" si="45"/>
        <v>0</v>
      </c>
      <c r="AQ25" s="25">
        <f t="shared" si="45"/>
        <v>0</v>
      </c>
      <c r="AR25" s="25">
        <f t="shared" si="45"/>
        <v>0</v>
      </c>
      <c r="AS25" s="25">
        <f t="shared" si="27"/>
        <v>0</v>
      </c>
      <c r="AT25" s="25">
        <f t="shared" si="8"/>
        <v>0</v>
      </c>
      <c r="AU25" s="25">
        <f t="shared" si="9"/>
        <v>0</v>
      </c>
      <c r="AV25" s="25">
        <f t="shared" si="10"/>
        <v>0</v>
      </c>
      <c r="AW25" s="25">
        <f t="shared" si="11"/>
        <v>0</v>
      </c>
      <c r="AX25" s="25">
        <f t="shared" si="12"/>
        <v>0</v>
      </c>
      <c r="AY25" s="25">
        <f t="shared" si="13"/>
        <v>0</v>
      </c>
      <c r="AZ25" s="25">
        <f t="shared" si="14"/>
        <v>0</v>
      </c>
      <c r="BA25" s="25">
        <f t="shared" ref="BA25:BX25" si="46">SUM(BA131)</f>
        <v>0</v>
      </c>
      <c r="BB25" s="25">
        <f t="shared" si="46"/>
        <v>0</v>
      </c>
      <c r="BC25" s="25">
        <f t="shared" si="46"/>
        <v>0</v>
      </c>
      <c r="BD25" s="25">
        <f t="shared" si="46"/>
        <v>0</v>
      </c>
      <c r="BE25" s="25">
        <f t="shared" si="46"/>
        <v>0</v>
      </c>
      <c r="BF25" s="25">
        <f t="shared" si="46"/>
        <v>0</v>
      </c>
      <c r="BG25" s="25">
        <f t="shared" si="46"/>
        <v>0</v>
      </c>
      <c r="BH25" s="25">
        <f t="shared" si="46"/>
        <v>0</v>
      </c>
      <c r="BI25" s="25">
        <f t="shared" si="46"/>
        <v>0</v>
      </c>
      <c r="BJ25" s="25">
        <f t="shared" si="46"/>
        <v>0</v>
      </c>
      <c r="BK25" s="25">
        <f t="shared" si="46"/>
        <v>0</v>
      </c>
      <c r="BL25" s="25">
        <f t="shared" si="46"/>
        <v>0</v>
      </c>
      <c r="BM25" s="25">
        <f t="shared" si="46"/>
        <v>0</v>
      </c>
      <c r="BN25" s="25">
        <f t="shared" si="46"/>
        <v>0</v>
      </c>
      <c r="BO25" s="25">
        <f t="shared" si="46"/>
        <v>0</v>
      </c>
      <c r="BP25" s="25">
        <f t="shared" si="46"/>
        <v>0</v>
      </c>
      <c r="BQ25" s="25">
        <f t="shared" si="46"/>
        <v>0</v>
      </c>
      <c r="BR25" s="25">
        <f t="shared" si="46"/>
        <v>0</v>
      </c>
      <c r="BS25" s="25">
        <f t="shared" si="46"/>
        <v>0</v>
      </c>
      <c r="BT25" s="25">
        <f t="shared" si="46"/>
        <v>0</v>
      </c>
      <c r="BU25" s="25">
        <f t="shared" si="46"/>
        <v>0</v>
      </c>
      <c r="BV25" s="25">
        <f t="shared" si="46"/>
        <v>0</v>
      </c>
      <c r="BW25" s="25">
        <f t="shared" si="46"/>
        <v>0</v>
      </c>
      <c r="BX25" s="25">
        <f t="shared" si="46"/>
        <v>0</v>
      </c>
      <c r="BY25" s="25">
        <f t="shared" ref="BY25:CF25" si="47">SUM(BY131)</f>
        <v>0</v>
      </c>
      <c r="BZ25" s="25">
        <f t="shared" si="47"/>
        <v>0</v>
      </c>
      <c r="CA25" s="25">
        <f t="shared" si="47"/>
        <v>0</v>
      </c>
      <c r="CB25" s="25">
        <f t="shared" si="47"/>
        <v>0</v>
      </c>
      <c r="CC25" s="25">
        <f t="shared" si="47"/>
        <v>0</v>
      </c>
      <c r="CD25" s="25">
        <f t="shared" si="47"/>
        <v>0</v>
      </c>
      <c r="CE25" s="25">
        <f t="shared" si="47"/>
        <v>0</v>
      </c>
      <c r="CF25" s="25">
        <f t="shared" si="47"/>
        <v>0</v>
      </c>
      <c r="CG25" s="25">
        <f t="shared" si="30"/>
        <v>0</v>
      </c>
      <c r="CH25" s="25">
        <f t="shared" si="17"/>
        <v>0</v>
      </c>
      <c r="CI25" s="25">
        <f t="shared" si="31"/>
        <v>0</v>
      </c>
      <c r="CJ25" s="25">
        <f t="shared" si="18"/>
        <v>0</v>
      </c>
      <c r="CK25" s="25">
        <f t="shared" si="19"/>
        <v>0</v>
      </c>
      <c r="CL25" s="25">
        <f t="shared" si="20"/>
        <v>0</v>
      </c>
      <c r="CM25" s="25">
        <f t="shared" si="21"/>
        <v>0</v>
      </c>
      <c r="CN25" s="25">
        <f t="shared" si="22"/>
        <v>0</v>
      </c>
      <c r="CO25" s="25" t="s">
        <v>111</v>
      </c>
    </row>
    <row r="26" spans="1:1025" s="20" customFormat="1" ht="25.5" customHeight="1" x14ac:dyDescent="0.25">
      <c r="A26" s="29" t="s">
        <v>124</v>
      </c>
      <c r="B26" s="30" t="s">
        <v>125</v>
      </c>
      <c r="C26" s="30" t="s">
        <v>110</v>
      </c>
      <c r="D26" s="30" t="s">
        <v>111</v>
      </c>
      <c r="E26" s="22">
        <f t="shared" si="23"/>
        <v>12.129999999999999</v>
      </c>
      <c r="F26" s="22">
        <f t="shared" si="24"/>
        <v>0</v>
      </c>
      <c r="G26" s="22">
        <f t="shared" si="0"/>
        <v>38.32</v>
      </c>
      <c r="H26" s="22">
        <f t="shared" si="1"/>
        <v>0</v>
      </c>
      <c r="I26" s="22">
        <f t="shared" si="2"/>
        <v>0.6</v>
      </c>
      <c r="J26" s="22">
        <f t="shared" si="3"/>
        <v>0</v>
      </c>
      <c r="K26" s="22">
        <f t="shared" si="4"/>
        <v>0</v>
      </c>
      <c r="L26" s="22">
        <f t="shared" si="5"/>
        <v>935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f t="shared" ref="AK26:AR26" si="48">AK27</f>
        <v>12.129999999999999</v>
      </c>
      <c r="AL26" s="22">
        <f t="shared" si="48"/>
        <v>0</v>
      </c>
      <c r="AM26" s="22">
        <f t="shared" si="48"/>
        <v>38.32</v>
      </c>
      <c r="AN26" s="22">
        <f t="shared" si="48"/>
        <v>0</v>
      </c>
      <c r="AO26" s="22">
        <f t="shared" si="48"/>
        <v>0.6</v>
      </c>
      <c r="AP26" s="22">
        <f t="shared" si="48"/>
        <v>0</v>
      </c>
      <c r="AQ26" s="22">
        <f t="shared" si="48"/>
        <v>0</v>
      </c>
      <c r="AR26" s="22">
        <f t="shared" si="48"/>
        <v>935</v>
      </c>
      <c r="AS26" s="22">
        <f t="shared" si="27"/>
        <v>1.365</v>
      </c>
      <c r="AT26" s="22">
        <f t="shared" si="8"/>
        <v>0</v>
      </c>
      <c r="AU26" s="22">
        <f t="shared" si="9"/>
        <v>0</v>
      </c>
      <c r="AV26" s="22">
        <f t="shared" si="10"/>
        <v>0</v>
      </c>
      <c r="AW26" s="22">
        <f t="shared" si="11"/>
        <v>0</v>
      </c>
      <c r="AX26" s="22">
        <f t="shared" si="12"/>
        <v>0</v>
      </c>
      <c r="AY26" s="22">
        <f t="shared" si="13"/>
        <v>0</v>
      </c>
      <c r="AZ26" s="22">
        <f t="shared" si="14"/>
        <v>0</v>
      </c>
      <c r="BA26" s="22">
        <f t="shared" ref="BA26:BX26" si="49">BA27</f>
        <v>1.365</v>
      </c>
      <c r="BB26" s="22">
        <f t="shared" si="49"/>
        <v>0</v>
      </c>
      <c r="BC26" s="22">
        <f t="shared" si="49"/>
        <v>0</v>
      </c>
      <c r="BD26" s="22">
        <f t="shared" si="49"/>
        <v>0</v>
      </c>
      <c r="BE26" s="22">
        <f t="shared" si="49"/>
        <v>0</v>
      </c>
      <c r="BF26" s="22">
        <f t="shared" si="49"/>
        <v>0</v>
      </c>
      <c r="BG26" s="22">
        <f t="shared" si="49"/>
        <v>0</v>
      </c>
      <c r="BH26" s="22">
        <f t="shared" si="49"/>
        <v>0</v>
      </c>
      <c r="BI26" s="22">
        <f t="shared" si="49"/>
        <v>0</v>
      </c>
      <c r="BJ26" s="22">
        <f t="shared" si="49"/>
        <v>0</v>
      </c>
      <c r="BK26" s="22">
        <f t="shared" si="49"/>
        <v>0</v>
      </c>
      <c r="BL26" s="22">
        <f t="shared" si="49"/>
        <v>0</v>
      </c>
      <c r="BM26" s="22">
        <f t="shared" si="49"/>
        <v>0</v>
      </c>
      <c r="BN26" s="22">
        <f t="shared" si="49"/>
        <v>0</v>
      </c>
      <c r="BO26" s="22">
        <f t="shared" si="49"/>
        <v>0</v>
      </c>
      <c r="BP26" s="22">
        <f t="shared" si="49"/>
        <v>0</v>
      </c>
      <c r="BQ26" s="22">
        <f t="shared" si="49"/>
        <v>0</v>
      </c>
      <c r="BR26" s="22">
        <f t="shared" si="49"/>
        <v>0</v>
      </c>
      <c r="BS26" s="22">
        <f t="shared" si="49"/>
        <v>0</v>
      </c>
      <c r="BT26" s="22">
        <f t="shared" si="49"/>
        <v>0</v>
      </c>
      <c r="BU26" s="22">
        <f t="shared" si="49"/>
        <v>0</v>
      </c>
      <c r="BV26" s="22">
        <f t="shared" si="49"/>
        <v>0</v>
      </c>
      <c r="BW26" s="22">
        <f t="shared" si="49"/>
        <v>0</v>
      </c>
      <c r="BX26" s="22">
        <f t="shared" si="49"/>
        <v>0</v>
      </c>
      <c r="BY26" s="22">
        <f t="shared" ref="BY26:CF26" si="50">BY27</f>
        <v>0</v>
      </c>
      <c r="BZ26" s="22">
        <f t="shared" si="50"/>
        <v>0</v>
      </c>
      <c r="CA26" s="22">
        <f t="shared" si="50"/>
        <v>0</v>
      </c>
      <c r="CB26" s="22">
        <f t="shared" si="50"/>
        <v>0</v>
      </c>
      <c r="CC26" s="22">
        <f t="shared" si="50"/>
        <v>0</v>
      </c>
      <c r="CD26" s="22">
        <f t="shared" si="50"/>
        <v>0</v>
      </c>
      <c r="CE26" s="22">
        <f t="shared" si="50"/>
        <v>0</v>
      </c>
      <c r="CF26" s="22">
        <f t="shared" si="50"/>
        <v>0</v>
      </c>
      <c r="CG26" s="22">
        <f t="shared" si="30"/>
        <v>10.764999999999999</v>
      </c>
      <c r="CH26" s="22">
        <f t="shared" si="17"/>
        <v>0</v>
      </c>
      <c r="CI26" s="22">
        <f t="shared" si="31"/>
        <v>38.32</v>
      </c>
      <c r="CJ26" s="22">
        <f t="shared" si="18"/>
        <v>0</v>
      </c>
      <c r="CK26" s="22">
        <f t="shared" si="19"/>
        <v>0.6</v>
      </c>
      <c r="CL26" s="22">
        <f t="shared" si="20"/>
        <v>0</v>
      </c>
      <c r="CM26" s="22">
        <f t="shared" si="21"/>
        <v>0</v>
      </c>
      <c r="CN26" s="22">
        <f t="shared" si="22"/>
        <v>935</v>
      </c>
      <c r="CO26" s="22" t="s">
        <v>111</v>
      </c>
      <c r="AMK26" s="19"/>
    </row>
    <row r="27" spans="1:1025" s="20" customFormat="1" ht="38.25" x14ac:dyDescent="0.25">
      <c r="A27" s="32" t="s">
        <v>126</v>
      </c>
      <c r="B27" s="31" t="s">
        <v>127</v>
      </c>
      <c r="C27" s="39" t="s">
        <v>110</v>
      </c>
      <c r="D27" s="39" t="s">
        <v>111</v>
      </c>
      <c r="E27" s="26">
        <f t="shared" si="23"/>
        <v>12.129999999999999</v>
      </c>
      <c r="F27" s="26">
        <f t="shared" si="24"/>
        <v>0</v>
      </c>
      <c r="G27" s="26">
        <f t="shared" si="0"/>
        <v>38.32</v>
      </c>
      <c r="H27" s="26">
        <f t="shared" si="1"/>
        <v>0</v>
      </c>
      <c r="I27" s="26">
        <f t="shared" si="2"/>
        <v>0.6</v>
      </c>
      <c r="J27" s="26">
        <f t="shared" si="3"/>
        <v>0</v>
      </c>
      <c r="K27" s="26">
        <f t="shared" si="4"/>
        <v>0</v>
      </c>
      <c r="L27" s="26">
        <f t="shared" si="5"/>
        <v>935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6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6">
        <f>SUM(AK28:AK31)</f>
        <v>12.129999999999999</v>
      </c>
      <c r="AL27" s="26">
        <f t="shared" ref="AL27:AR27" si="51">SUM(AL28:AL31)</f>
        <v>0</v>
      </c>
      <c r="AM27" s="26">
        <f t="shared" si="51"/>
        <v>38.32</v>
      </c>
      <c r="AN27" s="26">
        <f t="shared" si="51"/>
        <v>0</v>
      </c>
      <c r="AO27" s="26">
        <f t="shared" si="51"/>
        <v>0.6</v>
      </c>
      <c r="AP27" s="26">
        <f t="shared" si="51"/>
        <v>0</v>
      </c>
      <c r="AQ27" s="26">
        <f t="shared" si="51"/>
        <v>0</v>
      </c>
      <c r="AR27" s="26">
        <f t="shared" si="51"/>
        <v>935</v>
      </c>
      <c r="AS27" s="26">
        <f t="shared" ref="AS27:CO27" si="52">SUM(AS28:AS30)</f>
        <v>0</v>
      </c>
      <c r="AT27" s="26">
        <f t="shared" si="52"/>
        <v>0</v>
      </c>
      <c r="AU27" s="26">
        <f t="shared" si="52"/>
        <v>0</v>
      </c>
      <c r="AV27" s="26">
        <f t="shared" si="52"/>
        <v>0</v>
      </c>
      <c r="AW27" s="26">
        <f t="shared" si="52"/>
        <v>0</v>
      </c>
      <c r="AX27" s="26">
        <f t="shared" si="52"/>
        <v>0</v>
      </c>
      <c r="AY27" s="26">
        <f t="shared" si="52"/>
        <v>0</v>
      </c>
      <c r="AZ27" s="26">
        <f t="shared" si="52"/>
        <v>0</v>
      </c>
      <c r="BA27" s="26">
        <f>SUM(BA28:BA31)</f>
        <v>1.365</v>
      </c>
      <c r="BB27" s="26">
        <f t="shared" ref="BB27:CF27" si="53">SUM(BB28:BB31)</f>
        <v>0</v>
      </c>
      <c r="BC27" s="26">
        <f t="shared" si="53"/>
        <v>0</v>
      </c>
      <c r="BD27" s="26">
        <f t="shared" si="53"/>
        <v>0</v>
      </c>
      <c r="BE27" s="26">
        <f t="shared" si="53"/>
        <v>0</v>
      </c>
      <c r="BF27" s="26">
        <f t="shared" si="53"/>
        <v>0</v>
      </c>
      <c r="BG27" s="26">
        <f t="shared" si="53"/>
        <v>0</v>
      </c>
      <c r="BH27" s="26">
        <f t="shared" si="53"/>
        <v>0</v>
      </c>
      <c r="BI27" s="26">
        <f t="shared" si="53"/>
        <v>0</v>
      </c>
      <c r="BJ27" s="26">
        <f t="shared" si="53"/>
        <v>0</v>
      </c>
      <c r="BK27" s="26">
        <f t="shared" si="53"/>
        <v>0</v>
      </c>
      <c r="BL27" s="26">
        <f t="shared" si="53"/>
        <v>0</v>
      </c>
      <c r="BM27" s="26">
        <f t="shared" si="53"/>
        <v>0</v>
      </c>
      <c r="BN27" s="26">
        <f t="shared" si="53"/>
        <v>0</v>
      </c>
      <c r="BO27" s="26">
        <f t="shared" si="53"/>
        <v>0</v>
      </c>
      <c r="BP27" s="26">
        <f t="shared" si="53"/>
        <v>0</v>
      </c>
      <c r="BQ27" s="26">
        <f t="shared" si="53"/>
        <v>0</v>
      </c>
      <c r="BR27" s="26">
        <f t="shared" si="53"/>
        <v>0</v>
      </c>
      <c r="BS27" s="26">
        <f t="shared" si="53"/>
        <v>0</v>
      </c>
      <c r="BT27" s="26">
        <f t="shared" si="53"/>
        <v>0</v>
      </c>
      <c r="BU27" s="26">
        <f t="shared" si="53"/>
        <v>0</v>
      </c>
      <c r="BV27" s="26">
        <f t="shared" si="53"/>
        <v>0</v>
      </c>
      <c r="BW27" s="26">
        <f t="shared" si="53"/>
        <v>0</v>
      </c>
      <c r="BX27" s="26">
        <f t="shared" si="53"/>
        <v>0</v>
      </c>
      <c r="BY27" s="26">
        <f t="shared" si="53"/>
        <v>0</v>
      </c>
      <c r="BZ27" s="26">
        <f t="shared" si="53"/>
        <v>0</v>
      </c>
      <c r="CA27" s="26">
        <f t="shared" si="53"/>
        <v>0</v>
      </c>
      <c r="CB27" s="26">
        <f t="shared" si="53"/>
        <v>0</v>
      </c>
      <c r="CC27" s="26">
        <f t="shared" si="53"/>
        <v>0</v>
      </c>
      <c r="CD27" s="26">
        <f t="shared" si="53"/>
        <v>0</v>
      </c>
      <c r="CE27" s="26">
        <f t="shared" si="53"/>
        <v>0</v>
      </c>
      <c r="CF27" s="26">
        <f t="shared" si="53"/>
        <v>0</v>
      </c>
      <c r="CG27" s="26">
        <f t="shared" si="52"/>
        <v>10.93</v>
      </c>
      <c r="CH27" s="26">
        <f t="shared" si="52"/>
        <v>0</v>
      </c>
      <c r="CI27" s="26">
        <f t="shared" si="52"/>
        <v>38.32</v>
      </c>
      <c r="CJ27" s="26">
        <f t="shared" si="52"/>
        <v>0</v>
      </c>
      <c r="CK27" s="26">
        <f t="shared" si="52"/>
        <v>0</v>
      </c>
      <c r="CL27" s="26">
        <f t="shared" si="52"/>
        <v>0</v>
      </c>
      <c r="CM27" s="26">
        <f t="shared" si="52"/>
        <v>0</v>
      </c>
      <c r="CN27" s="26">
        <f t="shared" si="52"/>
        <v>935</v>
      </c>
      <c r="CO27" s="26">
        <f t="shared" si="52"/>
        <v>0</v>
      </c>
      <c r="AMK27" s="19"/>
    </row>
    <row r="28" spans="1:1025" ht="48.75" customHeight="1" outlineLevel="1" x14ac:dyDescent="0.2">
      <c r="A28" s="32" t="s">
        <v>128</v>
      </c>
      <c r="B28" s="33" t="s">
        <v>129</v>
      </c>
      <c r="C28" s="24" t="s">
        <v>110</v>
      </c>
      <c r="D28" s="24" t="s">
        <v>111</v>
      </c>
      <c r="E28" s="23">
        <f t="shared" si="24"/>
        <v>1.03</v>
      </c>
      <c r="F28" s="23">
        <f t="shared" si="24"/>
        <v>0</v>
      </c>
      <c r="G28" s="23">
        <f t="shared" si="0"/>
        <v>17.77</v>
      </c>
      <c r="H28" s="23">
        <f t="shared" si="1"/>
        <v>0</v>
      </c>
      <c r="I28" s="23">
        <f t="shared" si="2"/>
        <v>0</v>
      </c>
      <c r="J28" s="23">
        <f t="shared" si="3"/>
        <v>0</v>
      </c>
      <c r="K28" s="23">
        <f t="shared" si="4"/>
        <v>0</v>
      </c>
      <c r="L28" s="23">
        <f t="shared" si="5"/>
        <v>935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3">
        <v>0</v>
      </c>
      <c r="AF28" s="23">
        <v>0</v>
      </c>
      <c r="AG28" s="23">
        <v>0</v>
      </c>
      <c r="AH28" s="23">
        <v>0</v>
      </c>
      <c r="AI28" s="23">
        <v>0</v>
      </c>
      <c r="AJ28" s="23">
        <v>0</v>
      </c>
      <c r="AK28" s="40">
        <v>1.03</v>
      </c>
      <c r="AL28" s="23">
        <v>0</v>
      </c>
      <c r="AM28" s="40">
        <v>17.77</v>
      </c>
      <c r="AN28" s="23">
        <v>0</v>
      </c>
      <c r="AO28" s="23">
        <v>0</v>
      </c>
      <c r="AP28" s="23">
        <v>0</v>
      </c>
      <c r="AQ28" s="23">
        <v>0</v>
      </c>
      <c r="AR28" s="40">
        <v>935</v>
      </c>
      <c r="AS28" s="23">
        <f t="shared" si="27"/>
        <v>0</v>
      </c>
      <c r="AT28" s="23">
        <f t="shared" si="8"/>
        <v>0</v>
      </c>
      <c r="AU28" s="23">
        <f t="shared" si="9"/>
        <v>0</v>
      </c>
      <c r="AV28" s="23">
        <f t="shared" si="10"/>
        <v>0</v>
      </c>
      <c r="AW28" s="23">
        <f t="shared" si="11"/>
        <v>0</v>
      </c>
      <c r="AX28" s="23">
        <f t="shared" si="12"/>
        <v>0</v>
      </c>
      <c r="AY28" s="23">
        <f t="shared" si="13"/>
        <v>0</v>
      </c>
      <c r="AZ28" s="23">
        <f t="shared" si="14"/>
        <v>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23">
        <v>0</v>
      </c>
      <c r="BJ28" s="23">
        <v>0</v>
      </c>
      <c r="BK28" s="23">
        <v>0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3">
        <v>0</v>
      </c>
      <c r="BR28" s="23">
        <v>0</v>
      </c>
      <c r="BS28" s="23">
        <v>0</v>
      </c>
      <c r="BT28" s="23">
        <v>0</v>
      </c>
      <c r="BU28" s="23">
        <v>0</v>
      </c>
      <c r="BV28" s="23">
        <v>0</v>
      </c>
      <c r="BW28" s="23">
        <v>0</v>
      </c>
      <c r="BX28" s="23">
        <v>0</v>
      </c>
      <c r="BY28" s="23">
        <v>0</v>
      </c>
      <c r="BZ28" s="23">
        <v>0</v>
      </c>
      <c r="CA28" s="23">
        <v>0</v>
      </c>
      <c r="CB28" s="23">
        <v>0</v>
      </c>
      <c r="CC28" s="23">
        <v>0</v>
      </c>
      <c r="CD28" s="23">
        <v>0</v>
      </c>
      <c r="CE28" s="23">
        <v>0</v>
      </c>
      <c r="CF28" s="23">
        <v>0</v>
      </c>
      <c r="CG28" s="23">
        <f t="shared" si="30"/>
        <v>1.03</v>
      </c>
      <c r="CH28" s="23">
        <f t="shared" si="17"/>
        <v>0</v>
      </c>
      <c r="CI28" s="23">
        <f t="shared" si="31"/>
        <v>17.77</v>
      </c>
      <c r="CJ28" s="23">
        <f t="shared" si="18"/>
        <v>0</v>
      </c>
      <c r="CK28" s="23">
        <f t="shared" si="19"/>
        <v>0</v>
      </c>
      <c r="CL28" s="23">
        <f t="shared" si="20"/>
        <v>0</v>
      </c>
      <c r="CM28" s="23">
        <f t="shared" si="21"/>
        <v>0</v>
      </c>
      <c r="CN28" s="23">
        <f t="shared" si="22"/>
        <v>935</v>
      </c>
      <c r="CO28" s="23" t="s">
        <v>111</v>
      </c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51" outlineLevel="1" x14ac:dyDescent="0.2">
      <c r="A29" s="32" t="s">
        <v>130</v>
      </c>
      <c r="B29" s="33" t="s">
        <v>131</v>
      </c>
      <c r="C29" s="24" t="s">
        <v>110</v>
      </c>
      <c r="D29" s="24" t="s">
        <v>111</v>
      </c>
      <c r="E29" s="23">
        <f t="shared" si="24"/>
        <v>9.9</v>
      </c>
      <c r="F29" s="23">
        <f t="shared" si="24"/>
        <v>0</v>
      </c>
      <c r="G29" s="23">
        <f t="shared" si="0"/>
        <v>20.55</v>
      </c>
      <c r="H29" s="23">
        <f t="shared" si="1"/>
        <v>0</v>
      </c>
      <c r="I29" s="23">
        <f t="shared" si="2"/>
        <v>0</v>
      </c>
      <c r="J29" s="23">
        <f t="shared" si="3"/>
        <v>0</v>
      </c>
      <c r="K29" s="23">
        <f t="shared" si="4"/>
        <v>0</v>
      </c>
      <c r="L29" s="23">
        <f t="shared" si="5"/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0</v>
      </c>
      <c r="AH29" s="23">
        <v>0</v>
      </c>
      <c r="AI29" s="23">
        <v>0</v>
      </c>
      <c r="AJ29" s="23">
        <v>0</v>
      </c>
      <c r="AK29" s="40">
        <v>9.9</v>
      </c>
      <c r="AL29" s="23">
        <v>0</v>
      </c>
      <c r="AM29" s="40">
        <v>20.55</v>
      </c>
      <c r="AN29" s="23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f t="shared" si="27"/>
        <v>0</v>
      </c>
      <c r="AT29" s="23">
        <f t="shared" si="8"/>
        <v>0</v>
      </c>
      <c r="AU29" s="23">
        <f t="shared" si="9"/>
        <v>0</v>
      </c>
      <c r="AV29" s="23">
        <f t="shared" si="10"/>
        <v>0</v>
      </c>
      <c r="AW29" s="23">
        <f t="shared" si="11"/>
        <v>0</v>
      </c>
      <c r="AX29" s="23">
        <f t="shared" si="12"/>
        <v>0</v>
      </c>
      <c r="AY29" s="23">
        <f t="shared" si="13"/>
        <v>0</v>
      </c>
      <c r="AZ29" s="23">
        <f t="shared" si="14"/>
        <v>0</v>
      </c>
      <c r="BA29" s="23">
        <v>0</v>
      </c>
      <c r="BB29" s="23">
        <v>0</v>
      </c>
      <c r="BC29" s="23">
        <v>0</v>
      </c>
      <c r="BD29" s="23">
        <v>0</v>
      </c>
      <c r="BE29" s="23">
        <v>0</v>
      </c>
      <c r="BF29" s="23">
        <v>0</v>
      </c>
      <c r="BG29" s="23">
        <v>0</v>
      </c>
      <c r="BH29" s="23">
        <v>0</v>
      </c>
      <c r="BI29" s="23">
        <v>0</v>
      </c>
      <c r="BJ29" s="23">
        <v>0</v>
      </c>
      <c r="BK29" s="23">
        <v>0</v>
      </c>
      <c r="BL29" s="23">
        <v>0</v>
      </c>
      <c r="BM29" s="23">
        <v>0</v>
      </c>
      <c r="BN29" s="23">
        <v>0</v>
      </c>
      <c r="BO29" s="23">
        <v>0</v>
      </c>
      <c r="BP29" s="23">
        <v>0</v>
      </c>
      <c r="BQ29" s="23">
        <v>0</v>
      </c>
      <c r="BR29" s="23">
        <v>0</v>
      </c>
      <c r="BS29" s="23">
        <v>0</v>
      </c>
      <c r="BT29" s="23">
        <v>0</v>
      </c>
      <c r="BU29" s="23">
        <v>0</v>
      </c>
      <c r="BV29" s="23">
        <v>0</v>
      </c>
      <c r="BW29" s="23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0</v>
      </c>
      <c r="CE29" s="23">
        <v>0</v>
      </c>
      <c r="CF29" s="23">
        <v>0</v>
      </c>
      <c r="CG29" s="23">
        <f t="shared" si="30"/>
        <v>9.9</v>
      </c>
      <c r="CH29" s="23">
        <f t="shared" si="17"/>
        <v>0</v>
      </c>
      <c r="CI29" s="23">
        <f t="shared" si="31"/>
        <v>20.55</v>
      </c>
      <c r="CJ29" s="23">
        <f t="shared" si="18"/>
        <v>0</v>
      </c>
      <c r="CK29" s="23">
        <f t="shared" si="19"/>
        <v>0</v>
      </c>
      <c r="CL29" s="23">
        <f t="shared" si="20"/>
        <v>0</v>
      </c>
      <c r="CM29" s="23">
        <f t="shared" si="21"/>
        <v>0</v>
      </c>
      <c r="CN29" s="23">
        <f t="shared" si="22"/>
        <v>0</v>
      </c>
      <c r="CO29" s="23" t="s">
        <v>111</v>
      </c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38.25" x14ac:dyDescent="0.2">
      <c r="A30" s="32" t="s">
        <v>132</v>
      </c>
      <c r="B30" s="33" t="s">
        <v>133</v>
      </c>
      <c r="C30" s="24" t="s">
        <v>110</v>
      </c>
      <c r="D30" s="24" t="s">
        <v>111</v>
      </c>
      <c r="E30" s="23">
        <f t="shared" si="24"/>
        <v>0</v>
      </c>
      <c r="F30" s="23">
        <f t="shared" si="24"/>
        <v>0</v>
      </c>
      <c r="G30" s="23">
        <f t="shared" si="0"/>
        <v>0</v>
      </c>
      <c r="H30" s="23">
        <f t="shared" si="1"/>
        <v>0</v>
      </c>
      <c r="I30" s="23">
        <f t="shared" si="2"/>
        <v>0</v>
      </c>
      <c r="J30" s="23">
        <f t="shared" si="3"/>
        <v>0</v>
      </c>
      <c r="K30" s="23">
        <f t="shared" si="4"/>
        <v>0</v>
      </c>
      <c r="L30" s="23">
        <f t="shared" si="5"/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f t="shared" si="27"/>
        <v>0</v>
      </c>
      <c r="AT30" s="23">
        <f t="shared" si="8"/>
        <v>0</v>
      </c>
      <c r="AU30" s="23">
        <f t="shared" si="9"/>
        <v>0</v>
      </c>
      <c r="AV30" s="23">
        <f t="shared" si="10"/>
        <v>0</v>
      </c>
      <c r="AW30" s="23">
        <f t="shared" si="11"/>
        <v>0</v>
      </c>
      <c r="AX30" s="23">
        <f t="shared" si="12"/>
        <v>0</v>
      </c>
      <c r="AY30" s="23">
        <f t="shared" si="13"/>
        <v>0</v>
      </c>
      <c r="AZ30" s="23">
        <f t="shared" si="14"/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3">
        <v>0</v>
      </c>
      <c r="BR30" s="23">
        <v>0</v>
      </c>
      <c r="BS30" s="23">
        <v>0</v>
      </c>
      <c r="BT30" s="23">
        <v>0</v>
      </c>
      <c r="BU30" s="23">
        <v>0</v>
      </c>
      <c r="BV30" s="23">
        <v>0</v>
      </c>
      <c r="BW30" s="23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f t="shared" si="30"/>
        <v>0</v>
      </c>
      <c r="CH30" s="23">
        <f t="shared" si="17"/>
        <v>0</v>
      </c>
      <c r="CI30" s="23">
        <f t="shared" si="31"/>
        <v>0</v>
      </c>
      <c r="CJ30" s="23">
        <f t="shared" si="18"/>
        <v>0</v>
      </c>
      <c r="CK30" s="23">
        <f t="shared" si="19"/>
        <v>0</v>
      </c>
      <c r="CL30" s="23">
        <f t="shared" si="20"/>
        <v>0</v>
      </c>
      <c r="CM30" s="23">
        <f t="shared" si="21"/>
        <v>0</v>
      </c>
      <c r="CN30" s="23">
        <f t="shared" si="22"/>
        <v>0</v>
      </c>
      <c r="CO30" s="23" t="s">
        <v>111</v>
      </c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ht="63.75" x14ac:dyDescent="0.2">
      <c r="A31" s="78" t="s">
        <v>326</v>
      </c>
      <c r="B31" s="77" t="s">
        <v>327</v>
      </c>
      <c r="C31" s="79" t="s">
        <v>110</v>
      </c>
      <c r="D31" s="24" t="s">
        <v>111</v>
      </c>
      <c r="E31" s="23">
        <f t="shared" si="24"/>
        <v>1.2</v>
      </c>
      <c r="F31" s="23">
        <f t="shared" ref="F31:F32" si="54">SUM(N31,V31,AD31,AL31)</f>
        <v>0</v>
      </c>
      <c r="G31" s="23">
        <f t="shared" ref="G31:G32" si="55">SUM(O31,W31,AE31,AM31)</f>
        <v>0</v>
      </c>
      <c r="H31" s="23">
        <f t="shared" ref="H31:H32" si="56">SUM(P31,X31,AF31,AN31)</f>
        <v>0</v>
      </c>
      <c r="I31" s="23">
        <f t="shared" ref="I31:I32" si="57">SUM(Q31,Y31,AG31,AO31)</f>
        <v>0.6</v>
      </c>
      <c r="J31" s="23">
        <f t="shared" ref="J31:J32" si="58">SUM(R31,Z31,AH31,AP31)</f>
        <v>0</v>
      </c>
      <c r="K31" s="23">
        <f t="shared" ref="K31:K32" si="59">SUM(S31,AA31,AI31,AQ31)</f>
        <v>0</v>
      </c>
      <c r="L31" s="23">
        <f t="shared" ref="L31:L32" si="60">SUM(T31,AB31,AJ31,AR31)</f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3">
        <v>0</v>
      </c>
      <c r="AF31" s="23">
        <v>0</v>
      </c>
      <c r="AG31" s="23">
        <v>0</v>
      </c>
      <c r="AH31" s="23">
        <v>0</v>
      </c>
      <c r="AI31" s="23">
        <v>0</v>
      </c>
      <c r="AJ31" s="23">
        <v>0</v>
      </c>
      <c r="AK31" s="23">
        <f>AK32+AK37+AK38</f>
        <v>1.2</v>
      </c>
      <c r="AL31" s="23">
        <f t="shared" ref="AL31:AR31" si="61">AL32+AL37+AL38</f>
        <v>0</v>
      </c>
      <c r="AM31" s="23">
        <f t="shared" si="61"/>
        <v>0</v>
      </c>
      <c r="AN31" s="23">
        <f t="shared" si="61"/>
        <v>0</v>
      </c>
      <c r="AO31" s="23">
        <f t="shared" si="61"/>
        <v>0.6</v>
      </c>
      <c r="AP31" s="23">
        <f t="shared" si="61"/>
        <v>0</v>
      </c>
      <c r="AQ31" s="23">
        <f t="shared" si="61"/>
        <v>0</v>
      </c>
      <c r="AR31" s="23">
        <f t="shared" si="61"/>
        <v>0</v>
      </c>
      <c r="AS31" s="23">
        <f t="shared" ref="AS31:AS32" si="62">SUM(BA31,BI31,BQ31,BY31)</f>
        <v>1.365</v>
      </c>
      <c r="AT31" s="23">
        <f t="shared" ref="AT31:AT32" si="63">SUM(BB31,BJ31,BR31,BZ31)</f>
        <v>0</v>
      </c>
      <c r="AU31" s="23">
        <f t="shared" ref="AU31:AU32" si="64">SUM(BC31,BK31,BS31,CA31)</f>
        <v>0</v>
      </c>
      <c r="AV31" s="23">
        <f t="shared" ref="AV31:AV32" si="65">SUM(BD31,BL31,BT31,CB31)</f>
        <v>0</v>
      </c>
      <c r="AW31" s="23">
        <f t="shared" ref="AW31:AW32" si="66">SUM(BE31,BM31,BU31,CC31)</f>
        <v>0</v>
      </c>
      <c r="AX31" s="23">
        <f t="shared" ref="AX31:AX32" si="67">SUM(BF31,BN31,BV31,CD31)</f>
        <v>0</v>
      </c>
      <c r="AY31" s="23">
        <f>SUM(BG31,BO31,BW31,CE31)</f>
        <v>0</v>
      </c>
      <c r="AZ31" s="23">
        <f t="shared" ref="AZ31:AZ32" si="68">SUM(BH31,BP31,BX31,CF31)</f>
        <v>0</v>
      </c>
      <c r="BA31" s="23">
        <f>BA32+BA35</f>
        <v>1.365</v>
      </c>
      <c r="BB31" s="23">
        <f t="shared" ref="BB31:CF31" si="69">BB32+BB35</f>
        <v>0</v>
      </c>
      <c r="BC31" s="23">
        <f t="shared" si="69"/>
        <v>0</v>
      </c>
      <c r="BD31" s="23">
        <f t="shared" si="69"/>
        <v>0</v>
      </c>
      <c r="BE31" s="23">
        <f t="shared" si="69"/>
        <v>0</v>
      </c>
      <c r="BF31" s="23">
        <f t="shared" si="69"/>
        <v>0</v>
      </c>
      <c r="BG31" s="23">
        <f t="shared" si="69"/>
        <v>0</v>
      </c>
      <c r="BH31" s="23">
        <f t="shared" si="69"/>
        <v>0</v>
      </c>
      <c r="BI31" s="23">
        <f t="shared" si="69"/>
        <v>0</v>
      </c>
      <c r="BJ31" s="23">
        <f t="shared" si="69"/>
        <v>0</v>
      </c>
      <c r="BK31" s="23">
        <f t="shared" si="69"/>
        <v>0</v>
      </c>
      <c r="BL31" s="23">
        <f t="shared" si="69"/>
        <v>0</v>
      </c>
      <c r="BM31" s="23">
        <f t="shared" si="69"/>
        <v>0</v>
      </c>
      <c r="BN31" s="23">
        <f t="shared" si="69"/>
        <v>0</v>
      </c>
      <c r="BO31" s="23">
        <f t="shared" si="69"/>
        <v>0</v>
      </c>
      <c r="BP31" s="23">
        <f t="shared" si="69"/>
        <v>0</v>
      </c>
      <c r="BQ31" s="23">
        <f t="shared" si="69"/>
        <v>0</v>
      </c>
      <c r="BR31" s="23">
        <f t="shared" si="69"/>
        <v>0</v>
      </c>
      <c r="BS31" s="23">
        <f t="shared" si="69"/>
        <v>0</v>
      </c>
      <c r="BT31" s="23">
        <f t="shared" si="69"/>
        <v>0</v>
      </c>
      <c r="BU31" s="23">
        <f t="shared" si="69"/>
        <v>0</v>
      </c>
      <c r="BV31" s="23">
        <f t="shared" si="69"/>
        <v>0</v>
      </c>
      <c r="BW31" s="23">
        <f t="shared" si="69"/>
        <v>0</v>
      </c>
      <c r="BX31" s="23">
        <f t="shared" si="69"/>
        <v>0</v>
      </c>
      <c r="BY31" s="23">
        <f t="shared" si="69"/>
        <v>0</v>
      </c>
      <c r="BZ31" s="23">
        <f t="shared" si="69"/>
        <v>0</v>
      </c>
      <c r="CA31" s="23">
        <f t="shared" si="69"/>
        <v>0</v>
      </c>
      <c r="CB31" s="23">
        <f t="shared" si="69"/>
        <v>0</v>
      </c>
      <c r="CC31" s="23">
        <f t="shared" si="69"/>
        <v>0</v>
      </c>
      <c r="CD31" s="23">
        <f t="shared" si="69"/>
        <v>0</v>
      </c>
      <c r="CE31" s="23">
        <f t="shared" si="69"/>
        <v>0</v>
      </c>
      <c r="CF31" s="23">
        <f t="shared" si="69"/>
        <v>0</v>
      </c>
      <c r="CG31" s="23">
        <f t="shared" ref="CG31:CG32" si="70">E31-AS31</f>
        <v>-0.16500000000000004</v>
      </c>
      <c r="CH31" s="23">
        <f t="shared" ref="CH31:CH32" si="71">F31-AT31</f>
        <v>0</v>
      </c>
      <c r="CI31" s="23">
        <f t="shared" ref="CI31:CI32" si="72">G31-AU31</f>
        <v>0</v>
      </c>
      <c r="CJ31" s="23">
        <f t="shared" ref="CJ31:CJ32" si="73">H31-AV31</f>
        <v>0</v>
      </c>
      <c r="CK31" s="23">
        <f t="shared" ref="CK31:CK32" si="74">I31-AW31</f>
        <v>0.6</v>
      </c>
      <c r="CL31" s="23">
        <f t="shared" ref="CL31:CL32" si="75">J31-AX31</f>
        <v>0</v>
      </c>
      <c r="CM31" s="23">
        <f t="shared" ref="CM31:CM32" si="76">K31-AY31</f>
        <v>0</v>
      </c>
      <c r="CN31" s="23">
        <f t="shared" ref="CN31:CN32" si="77">L31-AZ31</f>
        <v>0</v>
      </c>
      <c r="CO31" s="23" t="s">
        <v>111</v>
      </c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5" ht="51" x14ac:dyDescent="0.2">
      <c r="A32" s="80" t="s">
        <v>328</v>
      </c>
      <c r="B32" s="81" t="s">
        <v>329</v>
      </c>
      <c r="C32" s="82" t="s">
        <v>110</v>
      </c>
      <c r="D32" s="55" t="s">
        <v>111</v>
      </c>
      <c r="E32" s="75">
        <f t="shared" si="24"/>
        <v>0</v>
      </c>
      <c r="F32" s="75">
        <f t="shared" si="54"/>
        <v>0</v>
      </c>
      <c r="G32" s="75">
        <f t="shared" si="55"/>
        <v>0</v>
      </c>
      <c r="H32" s="75">
        <f t="shared" si="56"/>
        <v>0</v>
      </c>
      <c r="I32" s="75">
        <f t="shared" si="57"/>
        <v>0.6</v>
      </c>
      <c r="J32" s="75">
        <f t="shared" si="58"/>
        <v>0</v>
      </c>
      <c r="K32" s="75">
        <f t="shared" si="59"/>
        <v>0</v>
      </c>
      <c r="L32" s="75">
        <f t="shared" si="60"/>
        <v>0</v>
      </c>
      <c r="M32" s="75">
        <v>0</v>
      </c>
      <c r="N32" s="75">
        <v>0</v>
      </c>
      <c r="O32" s="75">
        <v>0</v>
      </c>
      <c r="P32" s="75">
        <v>0</v>
      </c>
      <c r="Q32" s="75">
        <v>0</v>
      </c>
      <c r="R32" s="75">
        <v>0</v>
      </c>
      <c r="S32" s="75">
        <v>0</v>
      </c>
      <c r="T32" s="75">
        <v>0</v>
      </c>
      <c r="U32" s="75">
        <v>0</v>
      </c>
      <c r="V32" s="75">
        <v>0</v>
      </c>
      <c r="W32" s="75">
        <v>0</v>
      </c>
      <c r="X32" s="75">
        <v>0</v>
      </c>
      <c r="Y32" s="75">
        <v>0</v>
      </c>
      <c r="Z32" s="75">
        <v>0</v>
      </c>
      <c r="AA32" s="75">
        <v>0</v>
      </c>
      <c r="AB32" s="75">
        <v>0</v>
      </c>
      <c r="AC32" s="75">
        <v>0</v>
      </c>
      <c r="AD32" s="75">
        <v>0</v>
      </c>
      <c r="AE32" s="75">
        <v>0</v>
      </c>
      <c r="AF32" s="75">
        <v>0</v>
      </c>
      <c r="AG32" s="75">
        <v>0</v>
      </c>
      <c r="AH32" s="75">
        <v>0</v>
      </c>
      <c r="AI32" s="75">
        <v>0</v>
      </c>
      <c r="AJ32" s="75">
        <v>0</v>
      </c>
      <c r="AK32" s="75">
        <f t="shared" ref="AK32:AQ32" si="78">AK33</f>
        <v>0</v>
      </c>
      <c r="AL32" s="75">
        <f t="shared" si="78"/>
        <v>0</v>
      </c>
      <c r="AM32" s="75">
        <f t="shared" si="78"/>
        <v>0</v>
      </c>
      <c r="AN32" s="75">
        <f t="shared" si="78"/>
        <v>0</v>
      </c>
      <c r="AO32" s="75">
        <f t="shared" si="78"/>
        <v>0.6</v>
      </c>
      <c r="AP32" s="75">
        <f t="shared" si="78"/>
        <v>0</v>
      </c>
      <c r="AQ32" s="75">
        <f t="shared" si="78"/>
        <v>0</v>
      </c>
      <c r="AR32" s="75">
        <f>AR33</f>
        <v>0</v>
      </c>
      <c r="AS32" s="75">
        <f t="shared" si="62"/>
        <v>0</v>
      </c>
      <c r="AT32" s="75">
        <f t="shared" si="63"/>
        <v>0</v>
      </c>
      <c r="AU32" s="75">
        <f t="shared" si="64"/>
        <v>0</v>
      </c>
      <c r="AV32" s="75">
        <f t="shared" si="65"/>
        <v>0</v>
      </c>
      <c r="AW32" s="75">
        <f t="shared" si="66"/>
        <v>0</v>
      </c>
      <c r="AX32" s="75">
        <f t="shared" si="67"/>
        <v>0</v>
      </c>
      <c r="AY32" s="75">
        <f t="shared" ref="AY32" si="79">SUM(BG32,BO32,BW32,CE32)</f>
        <v>0</v>
      </c>
      <c r="AZ32" s="75">
        <f t="shared" si="68"/>
        <v>0</v>
      </c>
      <c r="BA32" s="75">
        <f t="shared" ref="BA32:CF32" si="80">BA33</f>
        <v>0</v>
      </c>
      <c r="BB32" s="75">
        <f t="shared" si="80"/>
        <v>0</v>
      </c>
      <c r="BC32" s="75">
        <f t="shared" si="80"/>
        <v>0</v>
      </c>
      <c r="BD32" s="75">
        <f t="shared" si="80"/>
        <v>0</v>
      </c>
      <c r="BE32" s="75">
        <f t="shared" si="80"/>
        <v>0</v>
      </c>
      <c r="BF32" s="75">
        <f t="shared" si="80"/>
        <v>0</v>
      </c>
      <c r="BG32" s="75">
        <f t="shared" si="80"/>
        <v>0</v>
      </c>
      <c r="BH32" s="75">
        <f t="shared" si="80"/>
        <v>0</v>
      </c>
      <c r="BI32" s="75">
        <f t="shared" si="80"/>
        <v>0</v>
      </c>
      <c r="BJ32" s="75">
        <f t="shared" si="80"/>
        <v>0</v>
      </c>
      <c r="BK32" s="75">
        <f t="shared" si="80"/>
        <v>0</v>
      </c>
      <c r="BL32" s="75">
        <f t="shared" si="80"/>
        <v>0</v>
      </c>
      <c r="BM32" s="75">
        <f t="shared" si="80"/>
        <v>0</v>
      </c>
      <c r="BN32" s="75">
        <f t="shared" si="80"/>
        <v>0</v>
      </c>
      <c r="BO32" s="75">
        <f t="shared" si="80"/>
        <v>0</v>
      </c>
      <c r="BP32" s="75">
        <f t="shared" si="80"/>
        <v>0</v>
      </c>
      <c r="BQ32" s="75">
        <f t="shared" si="80"/>
        <v>0</v>
      </c>
      <c r="BR32" s="75">
        <f t="shared" si="80"/>
        <v>0</v>
      </c>
      <c r="BS32" s="75">
        <f t="shared" si="80"/>
        <v>0</v>
      </c>
      <c r="BT32" s="75">
        <f t="shared" si="80"/>
        <v>0</v>
      </c>
      <c r="BU32" s="75">
        <f t="shared" si="80"/>
        <v>0</v>
      </c>
      <c r="BV32" s="75">
        <f t="shared" si="80"/>
        <v>0</v>
      </c>
      <c r="BW32" s="75">
        <f t="shared" si="80"/>
        <v>0</v>
      </c>
      <c r="BX32" s="75">
        <f t="shared" si="80"/>
        <v>0</v>
      </c>
      <c r="BY32" s="75">
        <f t="shared" si="80"/>
        <v>0</v>
      </c>
      <c r="BZ32" s="75">
        <f t="shared" si="80"/>
        <v>0</v>
      </c>
      <c r="CA32" s="75">
        <f t="shared" si="80"/>
        <v>0</v>
      </c>
      <c r="CB32" s="75">
        <f t="shared" si="80"/>
        <v>0</v>
      </c>
      <c r="CC32" s="75">
        <f t="shared" si="80"/>
        <v>0</v>
      </c>
      <c r="CD32" s="75">
        <f t="shared" si="80"/>
        <v>0</v>
      </c>
      <c r="CE32" s="75">
        <f t="shared" si="80"/>
        <v>0</v>
      </c>
      <c r="CF32" s="75">
        <f t="shared" si="80"/>
        <v>0</v>
      </c>
      <c r="CG32" s="75">
        <f t="shared" si="70"/>
        <v>0</v>
      </c>
      <c r="CH32" s="75">
        <f t="shared" si="71"/>
        <v>0</v>
      </c>
      <c r="CI32" s="75">
        <f t="shared" si="72"/>
        <v>0</v>
      </c>
      <c r="CJ32" s="75">
        <f t="shared" si="73"/>
        <v>0</v>
      </c>
      <c r="CK32" s="75">
        <f t="shared" si="74"/>
        <v>0.6</v>
      </c>
      <c r="CL32" s="75">
        <f t="shared" si="75"/>
        <v>0</v>
      </c>
      <c r="CM32" s="75">
        <f t="shared" si="76"/>
        <v>0</v>
      </c>
      <c r="CN32" s="75">
        <f t="shared" si="77"/>
        <v>0</v>
      </c>
      <c r="CO32" s="75" t="s">
        <v>111</v>
      </c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5" x14ac:dyDescent="0.2">
      <c r="A33" s="80" t="s">
        <v>330</v>
      </c>
      <c r="B33" s="81" t="s">
        <v>161</v>
      </c>
      <c r="C33" s="82" t="s">
        <v>110</v>
      </c>
      <c r="D33" s="55" t="s">
        <v>111</v>
      </c>
      <c r="E33" s="75">
        <f t="shared" ref="E33" si="81">SUM(M33,U33,AC33,AK33)</f>
        <v>0</v>
      </c>
      <c r="F33" s="75">
        <f t="shared" ref="F33" si="82">SUM(N33,V33,AD33,AL33)</f>
        <v>0</v>
      </c>
      <c r="G33" s="75">
        <f t="shared" ref="G33" si="83">SUM(O33,W33,AE33,AM33)</f>
        <v>0</v>
      </c>
      <c r="H33" s="75">
        <f t="shared" ref="H33" si="84">SUM(P33,X33,AF33,AN33)</f>
        <v>0</v>
      </c>
      <c r="I33" s="75">
        <f t="shared" ref="I33" si="85">SUM(Q33,Y33,AG33,AO33)</f>
        <v>0.6</v>
      </c>
      <c r="J33" s="75">
        <f t="shared" ref="J33" si="86">SUM(R33,Z33,AH33,AP33)</f>
        <v>0</v>
      </c>
      <c r="K33" s="75">
        <f t="shared" ref="K33" si="87">SUM(S33,AA33,AI33,AQ33)</f>
        <v>0</v>
      </c>
      <c r="L33" s="75">
        <f t="shared" ref="L33" si="88">SUM(T33,AB33,AJ33,AR33)</f>
        <v>0</v>
      </c>
      <c r="M33" s="75">
        <v>0</v>
      </c>
      <c r="N33" s="75">
        <v>0</v>
      </c>
      <c r="O33" s="75">
        <v>0</v>
      </c>
      <c r="P33" s="75">
        <v>0</v>
      </c>
      <c r="Q33" s="75">
        <v>0</v>
      </c>
      <c r="R33" s="75">
        <v>0</v>
      </c>
      <c r="S33" s="75">
        <v>0</v>
      </c>
      <c r="T33" s="75">
        <v>0</v>
      </c>
      <c r="U33" s="75">
        <v>0</v>
      </c>
      <c r="V33" s="75">
        <v>0</v>
      </c>
      <c r="W33" s="75">
        <v>0</v>
      </c>
      <c r="X33" s="75">
        <v>0</v>
      </c>
      <c r="Y33" s="75">
        <v>0</v>
      </c>
      <c r="Z33" s="75">
        <v>0</v>
      </c>
      <c r="AA33" s="75">
        <v>0</v>
      </c>
      <c r="AB33" s="75">
        <v>0</v>
      </c>
      <c r="AC33" s="75">
        <v>0</v>
      </c>
      <c r="AD33" s="75">
        <v>0</v>
      </c>
      <c r="AE33" s="75">
        <v>0</v>
      </c>
      <c r="AF33" s="75">
        <v>0</v>
      </c>
      <c r="AG33" s="75">
        <v>0</v>
      </c>
      <c r="AH33" s="75">
        <v>0</v>
      </c>
      <c r="AI33" s="75">
        <v>0</v>
      </c>
      <c r="AJ33" s="75">
        <v>0</v>
      </c>
      <c r="AK33" s="75">
        <f t="shared" ref="AK33:AQ33" si="89">AK34</f>
        <v>0</v>
      </c>
      <c r="AL33" s="75">
        <f t="shared" si="89"/>
        <v>0</v>
      </c>
      <c r="AM33" s="75">
        <f t="shared" si="89"/>
        <v>0</v>
      </c>
      <c r="AN33" s="75">
        <f t="shared" si="89"/>
        <v>0</v>
      </c>
      <c r="AO33" s="75">
        <f t="shared" si="89"/>
        <v>0.6</v>
      </c>
      <c r="AP33" s="75">
        <f t="shared" si="89"/>
        <v>0</v>
      </c>
      <c r="AQ33" s="75">
        <f t="shared" si="89"/>
        <v>0</v>
      </c>
      <c r="AR33" s="75">
        <f>AR34</f>
        <v>0</v>
      </c>
      <c r="AS33" s="75">
        <f t="shared" ref="AS33" si="90">SUM(BA33,BI33,BQ33,BY33)</f>
        <v>0</v>
      </c>
      <c r="AT33" s="75">
        <f t="shared" ref="AT33" si="91">SUM(BB33,BJ33,BR33,BZ33)</f>
        <v>0</v>
      </c>
      <c r="AU33" s="75">
        <f t="shared" ref="AU33" si="92">SUM(BC33,BK33,BS33,CA33)</f>
        <v>0</v>
      </c>
      <c r="AV33" s="75">
        <f t="shared" ref="AV33" si="93">SUM(BD33,BL33,BT33,CB33)</f>
        <v>0</v>
      </c>
      <c r="AW33" s="75">
        <f t="shared" ref="AW33" si="94">SUM(BE33,BM33,BU33,CC33)</f>
        <v>0</v>
      </c>
      <c r="AX33" s="75">
        <f t="shared" ref="AX33" si="95">SUM(BF33,BN33,BV33,CD33)</f>
        <v>0</v>
      </c>
      <c r="AY33" s="75">
        <f t="shared" ref="AY33" si="96">SUM(BG33,BO33,BW33,CE33)</f>
        <v>0</v>
      </c>
      <c r="AZ33" s="75">
        <f t="shared" ref="AZ33" si="97">SUM(BH33,BP33,BX33,CF33)</f>
        <v>0</v>
      </c>
      <c r="BA33" s="75">
        <f t="shared" ref="BA33:CF33" si="98">BA34</f>
        <v>0</v>
      </c>
      <c r="BB33" s="75">
        <f t="shared" si="98"/>
        <v>0</v>
      </c>
      <c r="BC33" s="75">
        <f t="shared" si="98"/>
        <v>0</v>
      </c>
      <c r="BD33" s="75">
        <f t="shared" si="98"/>
        <v>0</v>
      </c>
      <c r="BE33" s="75">
        <f t="shared" si="98"/>
        <v>0</v>
      </c>
      <c r="BF33" s="75">
        <f t="shared" si="98"/>
        <v>0</v>
      </c>
      <c r="BG33" s="75">
        <f t="shared" si="98"/>
        <v>0</v>
      </c>
      <c r="BH33" s="75">
        <f t="shared" si="98"/>
        <v>0</v>
      </c>
      <c r="BI33" s="75">
        <f t="shared" si="98"/>
        <v>0</v>
      </c>
      <c r="BJ33" s="75">
        <f t="shared" si="98"/>
        <v>0</v>
      </c>
      <c r="BK33" s="75">
        <f t="shared" si="98"/>
        <v>0</v>
      </c>
      <c r="BL33" s="75">
        <f t="shared" si="98"/>
        <v>0</v>
      </c>
      <c r="BM33" s="75">
        <f t="shared" si="98"/>
        <v>0</v>
      </c>
      <c r="BN33" s="75">
        <f t="shared" si="98"/>
        <v>0</v>
      </c>
      <c r="BO33" s="75">
        <f t="shared" si="98"/>
        <v>0</v>
      </c>
      <c r="BP33" s="75">
        <f t="shared" si="98"/>
        <v>0</v>
      </c>
      <c r="BQ33" s="75">
        <f t="shared" si="98"/>
        <v>0</v>
      </c>
      <c r="BR33" s="75">
        <f t="shared" si="98"/>
        <v>0</v>
      </c>
      <c r="BS33" s="75">
        <f t="shared" si="98"/>
        <v>0</v>
      </c>
      <c r="BT33" s="75">
        <f t="shared" si="98"/>
        <v>0</v>
      </c>
      <c r="BU33" s="75">
        <f t="shared" si="98"/>
        <v>0</v>
      </c>
      <c r="BV33" s="75">
        <f t="shared" si="98"/>
        <v>0</v>
      </c>
      <c r="BW33" s="75">
        <f t="shared" si="98"/>
        <v>0</v>
      </c>
      <c r="BX33" s="75">
        <f t="shared" si="98"/>
        <v>0</v>
      </c>
      <c r="BY33" s="75">
        <f t="shared" si="98"/>
        <v>0</v>
      </c>
      <c r="BZ33" s="75">
        <f t="shared" si="98"/>
        <v>0</v>
      </c>
      <c r="CA33" s="75">
        <f t="shared" si="98"/>
        <v>0</v>
      </c>
      <c r="CB33" s="75">
        <f t="shared" si="98"/>
        <v>0</v>
      </c>
      <c r="CC33" s="75">
        <f t="shared" si="98"/>
        <v>0</v>
      </c>
      <c r="CD33" s="75">
        <f t="shared" si="98"/>
        <v>0</v>
      </c>
      <c r="CE33" s="75">
        <f t="shared" si="98"/>
        <v>0</v>
      </c>
      <c r="CF33" s="75">
        <f t="shared" si="98"/>
        <v>0</v>
      </c>
      <c r="CG33" s="75">
        <f t="shared" ref="CG33" si="99">E33-AS33</f>
        <v>0</v>
      </c>
      <c r="CH33" s="75">
        <f t="shared" ref="CH33" si="100">F33-AT33</f>
        <v>0</v>
      </c>
      <c r="CI33" s="75">
        <f t="shared" ref="CI33" si="101">G33-AU33</f>
        <v>0</v>
      </c>
      <c r="CJ33" s="75">
        <f t="shared" ref="CJ33" si="102">H33-AV33</f>
        <v>0</v>
      </c>
      <c r="CK33" s="75">
        <f t="shared" ref="CK33" si="103">I33-AW33</f>
        <v>0.6</v>
      </c>
      <c r="CL33" s="75">
        <f t="shared" ref="CL33" si="104">J33-AX33</f>
        <v>0</v>
      </c>
      <c r="CM33" s="75">
        <f t="shared" ref="CM33" si="105">K33-AY33</f>
        <v>0</v>
      </c>
      <c r="CN33" s="75">
        <f t="shared" ref="CN33" si="106">L33-AZ33</f>
        <v>0</v>
      </c>
      <c r="CO33" s="75" t="s">
        <v>111</v>
      </c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5" ht="25.5" x14ac:dyDescent="0.2">
      <c r="A34" s="78" t="s">
        <v>330</v>
      </c>
      <c r="B34" s="77" t="s">
        <v>290</v>
      </c>
      <c r="C34" s="79" t="s">
        <v>331</v>
      </c>
      <c r="D34" s="24" t="s">
        <v>111</v>
      </c>
      <c r="E34" s="23">
        <f t="shared" ref="E34:E36" si="107">SUM(M34,U34,AC34,AK34)</f>
        <v>0</v>
      </c>
      <c r="F34" s="23">
        <f t="shared" ref="F34:F36" si="108">SUM(N34,V34,AD34,AL34)</f>
        <v>0</v>
      </c>
      <c r="G34" s="23">
        <f t="shared" ref="G34:G36" si="109">SUM(O34,W34,AE34,AM34)</f>
        <v>0</v>
      </c>
      <c r="H34" s="23">
        <f t="shared" ref="H34:H36" si="110">SUM(P34,X34,AF34,AN34)</f>
        <v>0</v>
      </c>
      <c r="I34" s="23">
        <f t="shared" ref="I34:I36" si="111">SUM(Q34,Y34,AG34,AO34)</f>
        <v>0.6</v>
      </c>
      <c r="J34" s="23">
        <f t="shared" ref="J34:J36" si="112">SUM(R34,Z34,AH34,AP34)</f>
        <v>0</v>
      </c>
      <c r="K34" s="23">
        <f t="shared" ref="K34:K36" si="113">SUM(S34,AA34,AI34,AQ34)</f>
        <v>0</v>
      </c>
      <c r="L34" s="23">
        <f t="shared" ref="L34" si="114">SUM(T34,AB34,AJ34,AR34)</f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0</v>
      </c>
      <c r="AE34" s="23">
        <v>0</v>
      </c>
      <c r="AF34" s="23">
        <v>0</v>
      </c>
      <c r="AG34" s="23">
        <v>0</v>
      </c>
      <c r="AH34" s="23">
        <v>0</v>
      </c>
      <c r="AI34" s="23">
        <v>0</v>
      </c>
      <c r="AJ34" s="23">
        <v>0</v>
      </c>
      <c r="AK34" s="23">
        <v>0</v>
      </c>
      <c r="AL34" s="23">
        <v>0</v>
      </c>
      <c r="AM34" s="23">
        <v>0</v>
      </c>
      <c r="AN34" s="23">
        <v>0</v>
      </c>
      <c r="AO34" s="23">
        <v>0.6</v>
      </c>
      <c r="AP34" s="23">
        <v>0</v>
      </c>
      <c r="AQ34" s="23">
        <v>0</v>
      </c>
      <c r="AR34" s="23">
        <v>0</v>
      </c>
      <c r="AS34" s="23">
        <f t="shared" ref="AS34:AS36" si="115">SUM(BA34,BI34,BQ34,BY34)</f>
        <v>0</v>
      </c>
      <c r="AT34" s="23">
        <f t="shared" ref="AT34:AT36" si="116">SUM(BB34,BJ34,BR34,BZ34)</f>
        <v>0</v>
      </c>
      <c r="AU34" s="23">
        <f t="shared" ref="AU34:AU36" si="117">SUM(BC34,BK34,BS34,CA34)</f>
        <v>0</v>
      </c>
      <c r="AV34" s="23">
        <f t="shared" ref="AV34:AV36" si="118">SUM(BD34,BL34,BT34,CB34)</f>
        <v>0</v>
      </c>
      <c r="AW34" s="23">
        <f t="shared" ref="AW34:AW36" si="119">SUM(BE34,BM34,BU34,CC34)</f>
        <v>0</v>
      </c>
      <c r="AX34" s="23">
        <f t="shared" ref="AX34:AX36" si="120">SUM(BF34,BN34,BV34,CD34)</f>
        <v>0</v>
      </c>
      <c r="AY34" s="23">
        <f t="shared" ref="AY34" si="121">SUM(BG34,BO34,BW34,CE34)</f>
        <v>0</v>
      </c>
      <c r="AZ34" s="23">
        <f t="shared" ref="AZ34:AZ36" si="122">SUM(BH34,BP34,BX34,CF34)</f>
        <v>0</v>
      </c>
      <c r="BA34" s="23">
        <v>0</v>
      </c>
      <c r="BB34" s="23">
        <v>0</v>
      </c>
      <c r="BC34" s="23">
        <v>0</v>
      </c>
      <c r="BD34" s="23">
        <v>0</v>
      </c>
      <c r="BE34" s="23">
        <v>0</v>
      </c>
      <c r="BF34" s="23">
        <v>0</v>
      </c>
      <c r="BG34" s="23">
        <v>0</v>
      </c>
      <c r="BH34" s="23">
        <v>0</v>
      </c>
      <c r="BI34" s="23">
        <v>0</v>
      </c>
      <c r="BJ34" s="23">
        <v>0</v>
      </c>
      <c r="BK34" s="23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0</v>
      </c>
      <c r="BQ34" s="23">
        <v>0</v>
      </c>
      <c r="BR34" s="23">
        <v>0</v>
      </c>
      <c r="BS34" s="23">
        <v>0</v>
      </c>
      <c r="BT34" s="23">
        <v>0</v>
      </c>
      <c r="BU34" s="23">
        <v>0</v>
      </c>
      <c r="BV34" s="23">
        <v>0</v>
      </c>
      <c r="BW34" s="23">
        <v>0</v>
      </c>
      <c r="BX34" s="23">
        <v>0</v>
      </c>
      <c r="BY34" s="23">
        <v>0</v>
      </c>
      <c r="BZ34" s="23">
        <v>0</v>
      </c>
      <c r="CA34" s="23">
        <v>0</v>
      </c>
      <c r="CB34" s="23">
        <v>0</v>
      </c>
      <c r="CC34" s="23">
        <v>0</v>
      </c>
      <c r="CD34" s="23">
        <v>0</v>
      </c>
      <c r="CE34" s="23">
        <v>0</v>
      </c>
      <c r="CF34" s="23">
        <v>0</v>
      </c>
      <c r="CG34" s="23">
        <f t="shared" ref="CG34:CG36" si="123">E34-AS34</f>
        <v>0</v>
      </c>
      <c r="CH34" s="23">
        <f t="shared" ref="CH34:CH36" si="124">F34-AT34</f>
        <v>0</v>
      </c>
      <c r="CI34" s="23">
        <f t="shared" ref="CI34:CI36" si="125">G34-AU34</f>
        <v>0</v>
      </c>
      <c r="CJ34" s="23">
        <f t="shared" ref="CJ34:CJ36" si="126">H34-AV34</f>
        <v>0</v>
      </c>
      <c r="CK34" s="23">
        <f t="shared" ref="CK34:CK36" si="127">I34-AW34</f>
        <v>0.6</v>
      </c>
      <c r="CL34" s="23">
        <f t="shared" ref="CL34:CL36" si="128">J34-AX34</f>
        <v>0</v>
      </c>
      <c r="CM34" s="23">
        <f t="shared" ref="CM34:CM36" si="129">K34-AY34</f>
        <v>0</v>
      </c>
      <c r="CN34" s="23">
        <f t="shared" ref="CN34:CN36" si="130">L34-AZ34</f>
        <v>0</v>
      </c>
      <c r="CO34" s="23" t="s">
        <v>111</v>
      </c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5" ht="63.75" x14ac:dyDescent="0.2">
      <c r="A35" s="80" t="s">
        <v>332</v>
      </c>
      <c r="B35" s="81" t="s">
        <v>333</v>
      </c>
      <c r="C35" s="82" t="s">
        <v>110</v>
      </c>
      <c r="D35" s="55" t="s">
        <v>111</v>
      </c>
      <c r="E35" s="75">
        <f t="shared" si="107"/>
        <v>7.44</v>
      </c>
      <c r="F35" s="75">
        <f t="shared" si="108"/>
        <v>0</v>
      </c>
      <c r="G35" s="75">
        <f t="shared" si="109"/>
        <v>0</v>
      </c>
      <c r="H35" s="75">
        <f t="shared" si="110"/>
        <v>0</v>
      </c>
      <c r="I35" s="75">
        <f t="shared" si="111"/>
        <v>0</v>
      </c>
      <c r="J35" s="75">
        <f t="shared" si="112"/>
        <v>0</v>
      </c>
      <c r="K35" s="75">
        <f t="shared" si="113"/>
        <v>26</v>
      </c>
      <c r="L35" s="75">
        <f>SUM(T35,AB35,AJ35,AR35)</f>
        <v>2184</v>
      </c>
      <c r="M35" s="75">
        <v>0</v>
      </c>
      <c r="N35" s="75">
        <v>0</v>
      </c>
      <c r="O35" s="75">
        <v>0</v>
      </c>
      <c r="P35" s="75">
        <v>0</v>
      </c>
      <c r="Q35" s="75">
        <v>0</v>
      </c>
      <c r="R35" s="75">
        <v>0</v>
      </c>
      <c r="S35" s="75">
        <v>0</v>
      </c>
      <c r="T35" s="75">
        <v>0</v>
      </c>
      <c r="U35" s="75">
        <v>0</v>
      </c>
      <c r="V35" s="75">
        <v>0</v>
      </c>
      <c r="W35" s="75">
        <v>0</v>
      </c>
      <c r="X35" s="75">
        <v>0</v>
      </c>
      <c r="Y35" s="75">
        <v>0</v>
      </c>
      <c r="Z35" s="75">
        <v>0</v>
      </c>
      <c r="AA35" s="75">
        <v>0</v>
      </c>
      <c r="AB35" s="75">
        <v>0</v>
      </c>
      <c r="AC35" s="75">
        <v>0</v>
      </c>
      <c r="AD35" s="75">
        <v>0</v>
      </c>
      <c r="AE35" s="75">
        <v>0</v>
      </c>
      <c r="AF35" s="75">
        <v>0</v>
      </c>
      <c r="AG35" s="75">
        <v>0</v>
      </c>
      <c r="AH35" s="75">
        <v>0</v>
      </c>
      <c r="AI35" s="75">
        <v>0</v>
      </c>
      <c r="AJ35" s="75">
        <v>0</v>
      </c>
      <c r="AK35" s="75">
        <f>AK36+AK41+AK42</f>
        <v>7.44</v>
      </c>
      <c r="AL35" s="75">
        <f t="shared" ref="AL35:AR35" si="131">AL36+AL41+AL42</f>
        <v>0</v>
      </c>
      <c r="AM35" s="75">
        <f t="shared" si="131"/>
        <v>0</v>
      </c>
      <c r="AN35" s="75">
        <f t="shared" si="131"/>
        <v>0</v>
      </c>
      <c r="AO35" s="75">
        <f t="shared" si="131"/>
        <v>0</v>
      </c>
      <c r="AP35" s="75">
        <f t="shared" si="131"/>
        <v>0</v>
      </c>
      <c r="AQ35" s="75">
        <f t="shared" si="131"/>
        <v>26</v>
      </c>
      <c r="AR35" s="75">
        <f t="shared" si="131"/>
        <v>2184</v>
      </c>
      <c r="AS35" s="75">
        <f t="shared" si="115"/>
        <v>1.365</v>
      </c>
      <c r="AT35" s="75">
        <f t="shared" si="116"/>
        <v>0</v>
      </c>
      <c r="AU35" s="75">
        <f t="shared" si="117"/>
        <v>0</v>
      </c>
      <c r="AV35" s="75">
        <f t="shared" si="118"/>
        <v>0</v>
      </c>
      <c r="AW35" s="75">
        <f t="shared" si="119"/>
        <v>0</v>
      </c>
      <c r="AX35" s="75">
        <f t="shared" si="120"/>
        <v>0</v>
      </c>
      <c r="AY35" s="75">
        <f>SUM(BG35,BO35,BW35,CE35)</f>
        <v>0</v>
      </c>
      <c r="AZ35" s="75">
        <f t="shared" si="122"/>
        <v>0</v>
      </c>
      <c r="BA35" s="75">
        <f>BA36+BA39</f>
        <v>1.365</v>
      </c>
      <c r="BB35" s="75">
        <f t="shared" ref="BB35" si="132">BB36+BB39</f>
        <v>0</v>
      </c>
      <c r="BC35" s="75">
        <f t="shared" ref="BC35" si="133">BC36+BC39</f>
        <v>0</v>
      </c>
      <c r="BD35" s="75">
        <f t="shared" ref="BD35" si="134">BD36+BD39</f>
        <v>0</v>
      </c>
      <c r="BE35" s="75">
        <f t="shared" ref="BE35" si="135">BE36+BE39</f>
        <v>0</v>
      </c>
      <c r="BF35" s="75">
        <f t="shared" ref="BF35" si="136">BF36+BF39</f>
        <v>0</v>
      </c>
      <c r="BG35" s="75">
        <f t="shared" ref="BG35" si="137">BG36+BG39</f>
        <v>0</v>
      </c>
      <c r="BH35" s="75">
        <f t="shared" ref="BH35" si="138">BH36+BH39</f>
        <v>0</v>
      </c>
      <c r="BI35" s="75">
        <f t="shared" ref="BI35" si="139">BI36+BI39</f>
        <v>0</v>
      </c>
      <c r="BJ35" s="75">
        <f t="shared" ref="BJ35" si="140">BJ36+BJ39</f>
        <v>0</v>
      </c>
      <c r="BK35" s="75">
        <f t="shared" ref="BK35" si="141">BK36+BK39</f>
        <v>0</v>
      </c>
      <c r="BL35" s="75">
        <f t="shared" ref="BL35" si="142">BL36+BL39</f>
        <v>0</v>
      </c>
      <c r="BM35" s="75">
        <f t="shared" ref="BM35" si="143">BM36+BM39</f>
        <v>0</v>
      </c>
      <c r="BN35" s="75">
        <f t="shared" ref="BN35" si="144">BN36+BN39</f>
        <v>0</v>
      </c>
      <c r="BO35" s="75">
        <f t="shared" ref="BO35" si="145">BO36+BO39</f>
        <v>0</v>
      </c>
      <c r="BP35" s="75">
        <f t="shared" ref="BP35" si="146">BP36+BP39</f>
        <v>0</v>
      </c>
      <c r="BQ35" s="75">
        <f t="shared" ref="BQ35" si="147">BQ36+BQ39</f>
        <v>0</v>
      </c>
      <c r="BR35" s="75">
        <f t="shared" ref="BR35" si="148">BR36+BR39</f>
        <v>0</v>
      </c>
      <c r="BS35" s="75">
        <f t="shared" ref="BS35" si="149">BS36+BS39</f>
        <v>0</v>
      </c>
      <c r="BT35" s="75">
        <f t="shared" ref="BT35" si="150">BT36+BT39</f>
        <v>0</v>
      </c>
      <c r="BU35" s="75">
        <f t="shared" ref="BU35" si="151">BU36+BU39</f>
        <v>0</v>
      </c>
      <c r="BV35" s="75">
        <f t="shared" ref="BV35" si="152">BV36+BV39</f>
        <v>0</v>
      </c>
      <c r="BW35" s="75">
        <f t="shared" ref="BW35" si="153">BW36+BW39</f>
        <v>0</v>
      </c>
      <c r="BX35" s="75">
        <f t="shared" ref="BX35" si="154">BX36+BX39</f>
        <v>0</v>
      </c>
      <c r="BY35" s="75">
        <f t="shared" ref="BY35" si="155">BY36+BY39</f>
        <v>0</v>
      </c>
      <c r="BZ35" s="75">
        <f t="shared" ref="BZ35" si="156">BZ36+BZ39</f>
        <v>0</v>
      </c>
      <c r="CA35" s="75">
        <f t="shared" ref="CA35" si="157">CA36+CA39</f>
        <v>0</v>
      </c>
      <c r="CB35" s="75">
        <f t="shared" ref="CB35" si="158">CB36+CB39</f>
        <v>0</v>
      </c>
      <c r="CC35" s="75">
        <f t="shared" ref="CC35" si="159">CC36+CC39</f>
        <v>0</v>
      </c>
      <c r="CD35" s="75">
        <f t="shared" ref="CD35" si="160">CD36+CD39</f>
        <v>0</v>
      </c>
      <c r="CE35" s="75">
        <f t="shared" ref="CE35" si="161">CE36+CE39</f>
        <v>0</v>
      </c>
      <c r="CF35" s="75">
        <f t="shared" ref="CF35" si="162">CF36+CF39</f>
        <v>0</v>
      </c>
      <c r="CG35" s="75">
        <f t="shared" si="123"/>
        <v>6.0750000000000002</v>
      </c>
      <c r="CH35" s="75">
        <f t="shared" si="124"/>
        <v>0</v>
      </c>
      <c r="CI35" s="75">
        <f t="shared" si="125"/>
        <v>0</v>
      </c>
      <c r="CJ35" s="75">
        <f t="shared" si="126"/>
        <v>0</v>
      </c>
      <c r="CK35" s="75">
        <f t="shared" si="127"/>
        <v>0</v>
      </c>
      <c r="CL35" s="75">
        <f t="shared" si="128"/>
        <v>0</v>
      </c>
      <c r="CM35" s="75">
        <f t="shared" si="129"/>
        <v>26</v>
      </c>
      <c r="CN35" s="75">
        <f t="shared" si="130"/>
        <v>2184</v>
      </c>
      <c r="CO35" s="75" t="s">
        <v>111</v>
      </c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5" x14ac:dyDescent="0.2">
      <c r="A36" s="80" t="s">
        <v>334</v>
      </c>
      <c r="B36" s="81" t="s">
        <v>161</v>
      </c>
      <c r="C36" s="82" t="s">
        <v>110</v>
      </c>
      <c r="D36" s="55" t="s">
        <v>111</v>
      </c>
      <c r="E36" s="75">
        <f t="shared" si="107"/>
        <v>1.2</v>
      </c>
      <c r="F36" s="75">
        <f t="shared" si="108"/>
        <v>0</v>
      </c>
      <c r="G36" s="75">
        <f t="shared" si="109"/>
        <v>0</v>
      </c>
      <c r="H36" s="75">
        <f t="shared" si="110"/>
        <v>0</v>
      </c>
      <c r="I36" s="75">
        <f t="shared" si="111"/>
        <v>0</v>
      </c>
      <c r="J36" s="75">
        <f t="shared" si="112"/>
        <v>0</v>
      </c>
      <c r="K36" s="75">
        <f t="shared" si="113"/>
        <v>0</v>
      </c>
      <c r="L36" s="75">
        <f t="shared" ref="L36" si="163">SUM(T36,AB36,AJ36,AR36)</f>
        <v>0</v>
      </c>
      <c r="M36" s="75">
        <v>0</v>
      </c>
      <c r="N36" s="75">
        <v>0</v>
      </c>
      <c r="O36" s="75">
        <v>0</v>
      </c>
      <c r="P36" s="75">
        <v>0</v>
      </c>
      <c r="Q36" s="75">
        <v>0</v>
      </c>
      <c r="R36" s="75">
        <v>0</v>
      </c>
      <c r="S36" s="75">
        <v>0</v>
      </c>
      <c r="T36" s="75">
        <v>0</v>
      </c>
      <c r="U36" s="75">
        <v>0</v>
      </c>
      <c r="V36" s="75">
        <v>0</v>
      </c>
      <c r="W36" s="75">
        <v>0</v>
      </c>
      <c r="X36" s="75">
        <v>0</v>
      </c>
      <c r="Y36" s="75">
        <v>0</v>
      </c>
      <c r="Z36" s="75">
        <v>0</v>
      </c>
      <c r="AA36" s="75">
        <v>0</v>
      </c>
      <c r="AB36" s="75">
        <v>0</v>
      </c>
      <c r="AC36" s="75">
        <v>0</v>
      </c>
      <c r="AD36" s="75">
        <v>0</v>
      </c>
      <c r="AE36" s="75">
        <v>0</v>
      </c>
      <c r="AF36" s="75">
        <v>0</v>
      </c>
      <c r="AG36" s="75">
        <v>0</v>
      </c>
      <c r="AH36" s="75">
        <v>0</v>
      </c>
      <c r="AI36" s="75">
        <v>0</v>
      </c>
      <c r="AJ36" s="75">
        <v>0</v>
      </c>
      <c r="AK36" s="75">
        <f>SUM(AK37:AK38)</f>
        <v>1.2</v>
      </c>
      <c r="AL36" s="75">
        <f t="shared" ref="AL36:AR36" si="164">SUM(AL37:AL38)</f>
        <v>0</v>
      </c>
      <c r="AM36" s="75">
        <f t="shared" si="164"/>
        <v>0</v>
      </c>
      <c r="AN36" s="75">
        <f t="shared" si="164"/>
        <v>0</v>
      </c>
      <c r="AO36" s="75">
        <f t="shared" si="164"/>
        <v>0</v>
      </c>
      <c r="AP36" s="75">
        <f t="shared" si="164"/>
        <v>0</v>
      </c>
      <c r="AQ36" s="75">
        <f t="shared" si="164"/>
        <v>0</v>
      </c>
      <c r="AR36" s="75">
        <f t="shared" si="164"/>
        <v>0</v>
      </c>
      <c r="AS36" s="75">
        <f t="shared" si="115"/>
        <v>1.2</v>
      </c>
      <c r="AT36" s="75">
        <f t="shared" si="116"/>
        <v>0</v>
      </c>
      <c r="AU36" s="75">
        <f t="shared" si="117"/>
        <v>0</v>
      </c>
      <c r="AV36" s="75">
        <f t="shared" si="118"/>
        <v>0</v>
      </c>
      <c r="AW36" s="75">
        <f t="shared" si="119"/>
        <v>0</v>
      </c>
      <c r="AX36" s="75">
        <f t="shared" si="120"/>
        <v>0</v>
      </c>
      <c r="AY36" s="75">
        <f t="shared" ref="AY36" si="165">SUM(BG36,BO36,BW36,CE36)</f>
        <v>0</v>
      </c>
      <c r="AZ36" s="75">
        <f t="shared" si="122"/>
        <v>0</v>
      </c>
      <c r="BA36" s="75">
        <f>SUM(BA37:BA38)</f>
        <v>1.2</v>
      </c>
      <c r="BB36" s="75">
        <f t="shared" ref="BB36:CF36" si="166">SUM(BB37:BB38)</f>
        <v>0</v>
      </c>
      <c r="BC36" s="75">
        <f t="shared" si="166"/>
        <v>0</v>
      </c>
      <c r="BD36" s="75">
        <f t="shared" si="166"/>
        <v>0</v>
      </c>
      <c r="BE36" s="75">
        <f t="shared" si="166"/>
        <v>0</v>
      </c>
      <c r="BF36" s="75">
        <f t="shared" si="166"/>
        <v>0</v>
      </c>
      <c r="BG36" s="75">
        <f t="shared" si="166"/>
        <v>0</v>
      </c>
      <c r="BH36" s="75">
        <f t="shared" si="166"/>
        <v>0</v>
      </c>
      <c r="BI36" s="75">
        <f t="shared" si="166"/>
        <v>0</v>
      </c>
      <c r="BJ36" s="75">
        <f t="shared" si="166"/>
        <v>0</v>
      </c>
      <c r="BK36" s="75">
        <f t="shared" si="166"/>
        <v>0</v>
      </c>
      <c r="BL36" s="75">
        <f t="shared" si="166"/>
        <v>0</v>
      </c>
      <c r="BM36" s="75">
        <f t="shared" si="166"/>
        <v>0</v>
      </c>
      <c r="BN36" s="75">
        <f t="shared" si="166"/>
        <v>0</v>
      </c>
      <c r="BO36" s="75">
        <f t="shared" si="166"/>
        <v>0</v>
      </c>
      <c r="BP36" s="75">
        <f t="shared" si="166"/>
        <v>0</v>
      </c>
      <c r="BQ36" s="75">
        <f t="shared" si="166"/>
        <v>0</v>
      </c>
      <c r="BR36" s="75">
        <f t="shared" si="166"/>
        <v>0</v>
      </c>
      <c r="BS36" s="75">
        <f t="shared" si="166"/>
        <v>0</v>
      </c>
      <c r="BT36" s="75">
        <f t="shared" si="166"/>
        <v>0</v>
      </c>
      <c r="BU36" s="75">
        <f t="shared" si="166"/>
        <v>0</v>
      </c>
      <c r="BV36" s="75">
        <f t="shared" si="166"/>
        <v>0</v>
      </c>
      <c r="BW36" s="75">
        <f t="shared" si="166"/>
        <v>0</v>
      </c>
      <c r="BX36" s="75">
        <f t="shared" si="166"/>
        <v>0</v>
      </c>
      <c r="BY36" s="75">
        <f t="shared" si="166"/>
        <v>0</v>
      </c>
      <c r="BZ36" s="75">
        <f t="shared" si="166"/>
        <v>0</v>
      </c>
      <c r="CA36" s="75">
        <f t="shared" si="166"/>
        <v>0</v>
      </c>
      <c r="CB36" s="75">
        <f t="shared" si="166"/>
        <v>0</v>
      </c>
      <c r="CC36" s="75">
        <f t="shared" si="166"/>
        <v>0</v>
      </c>
      <c r="CD36" s="75">
        <f t="shared" si="166"/>
        <v>0</v>
      </c>
      <c r="CE36" s="75">
        <f t="shared" si="166"/>
        <v>0</v>
      </c>
      <c r="CF36" s="75">
        <f t="shared" si="166"/>
        <v>0</v>
      </c>
      <c r="CG36" s="75">
        <f t="shared" si="123"/>
        <v>0</v>
      </c>
      <c r="CH36" s="75">
        <f t="shared" si="124"/>
        <v>0</v>
      </c>
      <c r="CI36" s="75">
        <f t="shared" si="125"/>
        <v>0</v>
      </c>
      <c r="CJ36" s="75">
        <f t="shared" si="126"/>
        <v>0</v>
      </c>
      <c r="CK36" s="75">
        <f t="shared" si="127"/>
        <v>0</v>
      </c>
      <c r="CL36" s="75">
        <f t="shared" si="128"/>
        <v>0</v>
      </c>
      <c r="CM36" s="75">
        <f t="shared" si="129"/>
        <v>0</v>
      </c>
      <c r="CN36" s="75">
        <f t="shared" si="130"/>
        <v>0</v>
      </c>
      <c r="CO36" s="75" t="s">
        <v>111</v>
      </c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5" ht="25.5" x14ac:dyDescent="0.2">
      <c r="A37" s="78" t="s">
        <v>334</v>
      </c>
      <c r="B37" s="77" t="s">
        <v>198</v>
      </c>
      <c r="C37" s="79" t="s">
        <v>335</v>
      </c>
      <c r="D37" s="24" t="s">
        <v>111</v>
      </c>
      <c r="E37" s="23">
        <f t="shared" ref="E37:E39" si="167">SUM(M37,U37,AC37,AK37)</f>
        <v>0</v>
      </c>
      <c r="F37" s="23">
        <f t="shared" ref="F37:F39" si="168">SUM(N37,V37,AD37,AL37)</f>
        <v>0</v>
      </c>
      <c r="G37" s="23">
        <f t="shared" ref="G37:G39" si="169">SUM(O37,W37,AE37,AM37)</f>
        <v>0</v>
      </c>
      <c r="H37" s="23">
        <f t="shared" ref="H37:H39" si="170">SUM(P37,X37,AF37,AN37)</f>
        <v>0</v>
      </c>
      <c r="I37" s="23">
        <f t="shared" ref="I37:I39" si="171">SUM(Q37,Y37,AG37,AO37)</f>
        <v>0</v>
      </c>
      <c r="J37" s="23">
        <f t="shared" ref="J37:J39" si="172">SUM(R37,Z37,AH37,AP37)</f>
        <v>0</v>
      </c>
      <c r="K37" s="23">
        <f t="shared" ref="K37:K39" si="173">SUM(S37,AA37,AI37,AQ37)</f>
        <v>0</v>
      </c>
      <c r="L37" s="23">
        <f t="shared" ref="L37:L39" si="174">SUM(T37,AB37,AJ37,AR37)</f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3">
        <v>0</v>
      </c>
      <c r="AF37" s="23">
        <v>0</v>
      </c>
      <c r="AG37" s="23">
        <v>0</v>
      </c>
      <c r="AH37" s="23">
        <v>0</v>
      </c>
      <c r="AI37" s="23">
        <v>0</v>
      </c>
      <c r="AJ37" s="23">
        <v>0</v>
      </c>
      <c r="AK37" s="23">
        <v>0</v>
      </c>
      <c r="AL37" s="23">
        <v>0</v>
      </c>
      <c r="AM37" s="23">
        <v>0</v>
      </c>
      <c r="AN37" s="23">
        <v>0</v>
      </c>
      <c r="AO37" s="23">
        <v>0</v>
      </c>
      <c r="AP37" s="23">
        <v>0</v>
      </c>
      <c r="AQ37" s="23">
        <v>0</v>
      </c>
      <c r="AR37" s="23">
        <v>0</v>
      </c>
      <c r="AS37" s="23">
        <f t="shared" ref="AS37:AS39" si="175">SUM(BA37,BI37,BQ37,BY37)</f>
        <v>0</v>
      </c>
      <c r="AT37" s="23">
        <f t="shared" ref="AT37:AT39" si="176">SUM(BB37,BJ37,BR37,BZ37)</f>
        <v>0</v>
      </c>
      <c r="AU37" s="23">
        <f t="shared" ref="AU37:AU39" si="177">SUM(BC37,BK37,BS37,CA37)</f>
        <v>0</v>
      </c>
      <c r="AV37" s="23">
        <f t="shared" ref="AV37:AV39" si="178">SUM(BD37,BL37,BT37,CB37)</f>
        <v>0</v>
      </c>
      <c r="AW37" s="23">
        <f t="shared" ref="AW37:AW39" si="179">SUM(BE37,BM37,BU37,CC37)</f>
        <v>0</v>
      </c>
      <c r="AX37" s="23">
        <f t="shared" ref="AX37:AX39" si="180">SUM(BF37,BN37,BV37,CD37)</f>
        <v>0</v>
      </c>
      <c r="AY37" s="23">
        <f t="shared" ref="AY37:AY39" si="181">SUM(BG37,BO37,BW37,CE37)</f>
        <v>0</v>
      </c>
      <c r="AZ37" s="23">
        <f t="shared" ref="AZ37:AZ39" si="182">SUM(BH37,BP37,BX37,CF37)</f>
        <v>0</v>
      </c>
      <c r="BA37" s="23">
        <v>0</v>
      </c>
      <c r="BB37" s="23">
        <v>0</v>
      </c>
      <c r="BC37" s="23">
        <v>0</v>
      </c>
      <c r="BD37" s="23">
        <v>0</v>
      </c>
      <c r="BE37" s="23">
        <v>0</v>
      </c>
      <c r="BF37" s="23">
        <v>0</v>
      </c>
      <c r="BG37" s="23">
        <v>0</v>
      </c>
      <c r="BH37" s="23">
        <v>0</v>
      </c>
      <c r="BI37" s="23">
        <v>0</v>
      </c>
      <c r="BJ37" s="23">
        <v>0</v>
      </c>
      <c r="BK37" s="23">
        <v>0</v>
      </c>
      <c r="BL37" s="23">
        <v>0</v>
      </c>
      <c r="BM37" s="23">
        <v>0</v>
      </c>
      <c r="BN37" s="23">
        <v>0</v>
      </c>
      <c r="BO37" s="23">
        <v>0</v>
      </c>
      <c r="BP37" s="23">
        <v>0</v>
      </c>
      <c r="BQ37" s="23">
        <v>0</v>
      </c>
      <c r="BR37" s="23">
        <v>0</v>
      </c>
      <c r="BS37" s="23">
        <v>0</v>
      </c>
      <c r="BT37" s="23">
        <v>0</v>
      </c>
      <c r="BU37" s="23">
        <v>0</v>
      </c>
      <c r="BV37" s="23">
        <v>0</v>
      </c>
      <c r="BW37" s="23">
        <v>0</v>
      </c>
      <c r="BX37" s="23">
        <v>0</v>
      </c>
      <c r="BY37" s="23">
        <v>0</v>
      </c>
      <c r="BZ37" s="23">
        <v>0</v>
      </c>
      <c r="CA37" s="23">
        <v>0</v>
      </c>
      <c r="CB37" s="23">
        <v>0</v>
      </c>
      <c r="CC37" s="23">
        <v>0</v>
      </c>
      <c r="CD37" s="23">
        <v>0</v>
      </c>
      <c r="CE37" s="23">
        <v>0</v>
      </c>
      <c r="CF37" s="23">
        <v>0</v>
      </c>
      <c r="CG37" s="23">
        <f t="shared" ref="CG37:CG39" si="183">E37-AS37</f>
        <v>0</v>
      </c>
      <c r="CH37" s="23">
        <f t="shared" ref="CH37:CH39" si="184">F37-AT37</f>
        <v>0</v>
      </c>
      <c r="CI37" s="23">
        <f t="shared" ref="CI37:CI39" si="185">G37-AU37</f>
        <v>0</v>
      </c>
      <c r="CJ37" s="23">
        <f t="shared" ref="CJ37:CJ39" si="186">H37-AV37</f>
        <v>0</v>
      </c>
      <c r="CK37" s="23">
        <f t="shared" ref="CK37:CK39" si="187">I37-AW37</f>
        <v>0</v>
      </c>
      <c r="CL37" s="23">
        <f t="shared" ref="CL37:CL39" si="188">J37-AX37</f>
        <v>0</v>
      </c>
      <c r="CM37" s="23">
        <f t="shared" ref="CM37:CM39" si="189">K37-AY37</f>
        <v>0</v>
      </c>
      <c r="CN37" s="23">
        <f t="shared" ref="CN37:CN39" si="190">L37-AZ37</f>
        <v>0</v>
      </c>
      <c r="CO37" s="23" t="s">
        <v>111</v>
      </c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5" ht="25.5" x14ac:dyDescent="0.2">
      <c r="A38" s="78" t="s">
        <v>334</v>
      </c>
      <c r="B38" s="77" t="s">
        <v>200</v>
      </c>
      <c r="C38" s="79" t="s">
        <v>336</v>
      </c>
      <c r="D38" s="24" t="s">
        <v>111</v>
      </c>
      <c r="E38" s="23">
        <f t="shared" si="167"/>
        <v>1.2</v>
      </c>
      <c r="F38" s="23">
        <f t="shared" si="168"/>
        <v>0</v>
      </c>
      <c r="G38" s="23">
        <f t="shared" si="169"/>
        <v>0</v>
      </c>
      <c r="H38" s="23">
        <f t="shared" si="170"/>
        <v>0</v>
      </c>
      <c r="I38" s="23">
        <f t="shared" si="171"/>
        <v>0</v>
      </c>
      <c r="J38" s="23">
        <f t="shared" si="172"/>
        <v>0</v>
      </c>
      <c r="K38" s="23">
        <f t="shared" si="173"/>
        <v>0</v>
      </c>
      <c r="L38" s="23">
        <f t="shared" si="174"/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23">
        <v>0</v>
      </c>
      <c r="AF38" s="23">
        <v>0</v>
      </c>
      <c r="AG38" s="23">
        <v>0</v>
      </c>
      <c r="AH38" s="23">
        <v>0</v>
      </c>
      <c r="AI38" s="23">
        <v>0</v>
      </c>
      <c r="AJ38" s="23">
        <v>0</v>
      </c>
      <c r="AK38" s="23">
        <v>1.2</v>
      </c>
      <c r="AL38" s="23">
        <v>0</v>
      </c>
      <c r="AM38" s="23">
        <v>0</v>
      </c>
      <c r="AN38" s="23">
        <v>0</v>
      </c>
      <c r="AO38" s="23">
        <v>0</v>
      </c>
      <c r="AP38" s="23">
        <v>0</v>
      </c>
      <c r="AQ38" s="23">
        <v>0</v>
      </c>
      <c r="AR38" s="23">
        <v>0</v>
      </c>
      <c r="AS38" s="23">
        <f t="shared" si="175"/>
        <v>1.2</v>
      </c>
      <c r="AT38" s="23">
        <f t="shared" si="176"/>
        <v>0</v>
      </c>
      <c r="AU38" s="23">
        <f t="shared" si="177"/>
        <v>0</v>
      </c>
      <c r="AV38" s="23">
        <f t="shared" si="178"/>
        <v>0</v>
      </c>
      <c r="AW38" s="23">
        <f t="shared" si="179"/>
        <v>0</v>
      </c>
      <c r="AX38" s="23">
        <f t="shared" si="180"/>
        <v>0</v>
      </c>
      <c r="AY38" s="23">
        <f t="shared" si="181"/>
        <v>0</v>
      </c>
      <c r="AZ38" s="23">
        <f t="shared" si="182"/>
        <v>0</v>
      </c>
      <c r="BA38" s="23">
        <v>1.2</v>
      </c>
      <c r="BB38" s="23">
        <v>0</v>
      </c>
      <c r="BC38" s="23">
        <v>0</v>
      </c>
      <c r="BD38" s="23">
        <v>0</v>
      </c>
      <c r="BE38" s="23">
        <v>0</v>
      </c>
      <c r="BF38" s="23">
        <v>0</v>
      </c>
      <c r="BG38" s="23">
        <v>0</v>
      </c>
      <c r="BH38" s="23">
        <v>0</v>
      </c>
      <c r="BI38" s="23">
        <v>0</v>
      </c>
      <c r="BJ38" s="23">
        <v>0</v>
      </c>
      <c r="BK38" s="23">
        <v>0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3">
        <v>0</v>
      </c>
      <c r="BR38" s="23">
        <v>0</v>
      </c>
      <c r="BS38" s="23">
        <v>0</v>
      </c>
      <c r="BT38" s="23">
        <v>0</v>
      </c>
      <c r="BU38" s="23">
        <v>0</v>
      </c>
      <c r="BV38" s="23">
        <v>0</v>
      </c>
      <c r="BW38" s="23">
        <v>0</v>
      </c>
      <c r="BX38" s="23">
        <v>0</v>
      </c>
      <c r="BY38" s="23">
        <v>0</v>
      </c>
      <c r="BZ38" s="23">
        <v>0</v>
      </c>
      <c r="CA38" s="23">
        <v>0</v>
      </c>
      <c r="CB38" s="23">
        <v>0</v>
      </c>
      <c r="CC38" s="23">
        <v>0</v>
      </c>
      <c r="CD38" s="23">
        <v>0</v>
      </c>
      <c r="CE38" s="23">
        <v>0</v>
      </c>
      <c r="CF38" s="23">
        <v>0</v>
      </c>
      <c r="CG38" s="23">
        <f t="shared" si="183"/>
        <v>0</v>
      </c>
      <c r="CH38" s="23">
        <f t="shared" si="184"/>
        <v>0</v>
      </c>
      <c r="CI38" s="23">
        <f t="shared" si="185"/>
        <v>0</v>
      </c>
      <c r="CJ38" s="23">
        <f t="shared" si="186"/>
        <v>0</v>
      </c>
      <c r="CK38" s="23">
        <f t="shared" si="187"/>
        <v>0</v>
      </c>
      <c r="CL38" s="23">
        <f t="shared" si="188"/>
        <v>0</v>
      </c>
      <c r="CM38" s="23">
        <f t="shared" si="189"/>
        <v>0</v>
      </c>
      <c r="CN38" s="23">
        <f t="shared" si="190"/>
        <v>0</v>
      </c>
      <c r="CO38" s="23" t="s">
        <v>111</v>
      </c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5" x14ac:dyDescent="0.2">
      <c r="A39" s="80" t="s">
        <v>337</v>
      </c>
      <c r="B39" s="81" t="s">
        <v>162</v>
      </c>
      <c r="C39" s="82" t="s">
        <v>110</v>
      </c>
      <c r="D39" s="55" t="s">
        <v>111</v>
      </c>
      <c r="E39" s="75">
        <f t="shared" si="167"/>
        <v>0.16500000000000001</v>
      </c>
      <c r="F39" s="75">
        <f t="shared" si="168"/>
        <v>0</v>
      </c>
      <c r="G39" s="75">
        <f t="shared" si="169"/>
        <v>0</v>
      </c>
      <c r="H39" s="75">
        <f t="shared" si="170"/>
        <v>0</v>
      </c>
      <c r="I39" s="75">
        <f t="shared" si="171"/>
        <v>0</v>
      </c>
      <c r="J39" s="75">
        <f t="shared" si="172"/>
        <v>0</v>
      </c>
      <c r="K39" s="75">
        <f t="shared" si="173"/>
        <v>0</v>
      </c>
      <c r="L39" s="75">
        <f t="shared" si="174"/>
        <v>0</v>
      </c>
      <c r="M39" s="75">
        <v>0</v>
      </c>
      <c r="N39" s="75">
        <v>0</v>
      </c>
      <c r="O39" s="75">
        <v>0</v>
      </c>
      <c r="P39" s="75">
        <v>0</v>
      </c>
      <c r="Q39" s="75">
        <v>0</v>
      </c>
      <c r="R39" s="75">
        <v>0</v>
      </c>
      <c r="S39" s="75">
        <v>0</v>
      </c>
      <c r="T39" s="75">
        <v>0</v>
      </c>
      <c r="U39" s="75">
        <v>0</v>
      </c>
      <c r="V39" s="75">
        <v>0</v>
      </c>
      <c r="W39" s="75">
        <v>0</v>
      </c>
      <c r="X39" s="75">
        <v>0</v>
      </c>
      <c r="Y39" s="75">
        <v>0</v>
      </c>
      <c r="Z39" s="75">
        <v>0</v>
      </c>
      <c r="AA39" s="75">
        <v>0</v>
      </c>
      <c r="AB39" s="75">
        <v>0</v>
      </c>
      <c r="AC39" s="75">
        <v>0</v>
      </c>
      <c r="AD39" s="75">
        <v>0</v>
      </c>
      <c r="AE39" s="75">
        <v>0</v>
      </c>
      <c r="AF39" s="75">
        <v>0</v>
      </c>
      <c r="AG39" s="75">
        <v>0</v>
      </c>
      <c r="AH39" s="75">
        <v>0</v>
      </c>
      <c r="AI39" s="75">
        <v>0</v>
      </c>
      <c r="AJ39" s="75">
        <v>0</v>
      </c>
      <c r="AK39" s="75">
        <f t="shared" ref="AK39:AQ39" si="191">AK40</f>
        <v>0.16500000000000001</v>
      </c>
      <c r="AL39" s="75">
        <f t="shared" si="191"/>
        <v>0</v>
      </c>
      <c r="AM39" s="75">
        <f t="shared" si="191"/>
        <v>0</v>
      </c>
      <c r="AN39" s="75">
        <f t="shared" si="191"/>
        <v>0</v>
      </c>
      <c r="AO39" s="75">
        <f t="shared" si="191"/>
        <v>0</v>
      </c>
      <c r="AP39" s="75">
        <f t="shared" si="191"/>
        <v>0</v>
      </c>
      <c r="AQ39" s="75">
        <f t="shared" si="191"/>
        <v>0</v>
      </c>
      <c r="AR39" s="75">
        <f>AR40</f>
        <v>0</v>
      </c>
      <c r="AS39" s="75">
        <f t="shared" si="175"/>
        <v>0.16500000000000001</v>
      </c>
      <c r="AT39" s="75">
        <f t="shared" si="176"/>
        <v>0</v>
      </c>
      <c r="AU39" s="75">
        <f t="shared" si="177"/>
        <v>0</v>
      </c>
      <c r="AV39" s="75">
        <f t="shared" si="178"/>
        <v>0</v>
      </c>
      <c r="AW39" s="75">
        <f t="shared" si="179"/>
        <v>0</v>
      </c>
      <c r="AX39" s="75">
        <f t="shared" si="180"/>
        <v>0</v>
      </c>
      <c r="AY39" s="75">
        <f t="shared" si="181"/>
        <v>0</v>
      </c>
      <c r="AZ39" s="75">
        <f t="shared" si="182"/>
        <v>0</v>
      </c>
      <c r="BA39" s="75">
        <f t="shared" ref="BA39:CF39" si="192">BA40</f>
        <v>0.16500000000000001</v>
      </c>
      <c r="BB39" s="75">
        <f t="shared" si="192"/>
        <v>0</v>
      </c>
      <c r="BC39" s="75">
        <f t="shared" si="192"/>
        <v>0</v>
      </c>
      <c r="BD39" s="75">
        <f t="shared" si="192"/>
        <v>0</v>
      </c>
      <c r="BE39" s="75">
        <f t="shared" si="192"/>
        <v>0</v>
      </c>
      <c r="BF39" s="75">
        <f t="shared" si="192"/>
        <v>0</v>
      </c>
      <c r="BG39" s="75">
        <f t="shared" si="192"/>
        <v>0</v>
      </c>
      <c r="BH39" s="75">
        <f t="shared" si="192"/>
        <v>0</v>
      </c>
      <c r="BI39" s="75">
        <f t="shared" si="192"/>
        <v>0</v>
      </c>
      <c r="BJ39" s="75">
        <f t="shared" si="192"/>
        <v>0</v>
      </c>
      <c r="BK39" s="75">
        <f t="shared" si="192"/>
        <v>0</v>
      </c>
      <c r="BL39" s="75">
        <f t="shared" si="192"/>
        <v>0</v>
      </c>
      <c r="BM39" s="75">
        <f t="shared" si="192"/>
        <v>0</v>
      </c>
      <c r="BN39" s="75">
        <f t="shared" si="192"/>
        <v>0</v>
      </c>
      <c r="BO39" s="75">
        <f t="shared" si="192"/>
        <v>0</v>
      </c>
      <c r="BP39" s="75">
        <f t="shared" si="192"/>
        <v>0</v>
      </c>
      <c r="BQ39" s="75">
        <f t="shared" si="192"/>
        <v>0</v>
      </c>
      <c r="BR39" s="75">
        <f t="shared" si="192"/>
        <v>0</v>
      </c>
      <c r="BS39" s="75">
        <f t="shared" si="192"/>
        <v>0</v>
      </c>
      <c r="BT39" s="75">
        <f t="shared" si="192"/>
        <v>0</v>
      </c>
      <c r="BU39" s="75">
        <f t="shared" si="192"/>
        <v>0</v>
      </c>
      <c r="BV39" s="75">
        <f t="shared" si="192"/>
        <v>0</v>
      </c>
      <c r="BW39" s="75">
        <f t="shared" si="192"/>
        <v>0</v>
      </c>
      <c r="BX39" s="75">
        <f t="shared" si="192"/>
        <v>0</v>
      </c>
      <c r="BY39" s="75">
        <f t="shared" si="192"/>
        <v>0</v>
      </c>
      <c r="BZ39" s="75">
        <f t="shared" si="192"/>
        <v>0</v>
      </c>
      <c r="CA39" s="75">
        <f t="shared" si="192"/>
        <v>0</v>
      </c>
      <c r="CB39" s="75">
        <f t="shared" si="192"/>
        <v>0</v>
      </c>
      <c r="CC39" s="75">
        <f t="shared" si="192"/>
        <v>0</v>
      </c>
      <c r="CD39" s="75">
        <f t="shared" si="192"/>
        <v>0</v>
      </c>
      <c r="CE39" s="75">
        <f t="shared" si="192"/>
        <v>0</v>
      </c>
      <c r="CF39" s="75">
        <f t="shared" si="192"/>
        <v>0</v>
      </c>
      <c r="CG39" s="75">
        <f t="shared" si="183"/>
        <v>0</v>
      </c>
      <c r="CH39" s="75">
        <f t="shared" si="184"/>
        <v>0</v>
      </c>
      <c r="CI39" s="75">
        <f t="shared" si="185"/>
        <v>0</v>
      </c>
      <c r="CJ39" s="75">
        <f t="shared" si="186"/>
        <v>0</v>
      </c>
      <c r="CK39" s="75">
        <f t="shared" si="187"/>
        <v>0</v>
      </c>
      <c r="CL39" s="75">
        <f t="shared" si="188"/>
        <v>0</v>
      </c>
      <c r="CM39" s="75">
        <f t="shared" si="189"/>
        <v>0</v>
      </c>
      <c r="CN39" s="75">
        <f t="shared" si="190"/>
        <v>0</v>
      </c>
      <c r="CO39" s="75" t="s">
        <v>111</v>
      </c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5" ht="25.5" x14ac:dyDescent="0.2">
      <c r="A40" s="78" t="s">
        <v>337</v>
      </c>
      <c r="B40" s="77" t="s">
        <v>206</v>
      </c>
      <c r="C40" s="79" t="s">
        <v>338</v>
      </c>
      <c r="D40" s="24" t="s">
        <v>111</v>
      </c>
      <c r="E40" s="23">
        <f t="shared" ref="E40" si="193">SUM(M40,U40,AC40,AK40)</f>
        <v>0.16500000000000001</v>
      </c>
      <c r="F40" s="23">
        <f t="shared" ref="F40" si="194">SUM(N40,V40,AD40,AL40)</f>
        <v>0</v>
      </c>
      <c r="G40" s="23">
        <f t="shared" ref="G40" si="195">SUM(O40,W40,AE40,AM40)</f>
        <v>0</v>
      </c>
      <c r="H40" s="23">
        <f t="shared" ref="H40" si="196">SUM(P40,X40,AF40,AN40)</f>
        <v>0</v>
      </c>
      <c r="I40" s="23">
        <f t="shared" ref="I40" si="197">SUM(Q40,Y40,AG40,AO40)</f>
        <v>0</v>
      </c>
      <c r="J40" s="23">
        <f t="shared" ref="J40" si="198">SUM(R40,Z40,AH40,AP40)</f>
        <v>0</v>
      </c>
      <c r="K40" s="23">
        <f t="shared" ref="K40" si="199">SUM(S40,AA40,AI40,AQ40)</f>
        <v>0</v>
      </c>
      <c r="L40" s="23">
        <f t="shared" ref="L40" si="200">SUM(T40,AB40,AJ40,AR40)</f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23">
        <v>0</v>
      </c>
      <c r="AG40" s="23">
        <v>0</v>
      </c>
      <c r="AH40" s="23">
        <v>0</v>
      </c>
      <c r="AI40" s="23">
        <v>0</v>
      </c>
      <c r="AJ40" s="23">
        <v>0</v>
      </c>
      <c r="AK40" s="23">
        <v>0.16500000000000001</v>
      </c>
      <c r="AL40" s="23">
        <v>0</v>
      </c>
      <c r="AM40" s="23">
        <v>0</v>
      </c>
      <c r="AN40" s="23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f t="shared" ref="AS40" si="201">SUM(BA40,BI40,BQ40,BY40)</f>
        <v>0.16500000000000001</v>
      </c>
      <c r="AT40" s="23">
        <f t="shared" ref="AT40" si="202">SUM(BB40,BJ40,BR40,BZ40)</f>
        <v>0</v>
      </c>
      <c r="AU40" s="23">
        <f t="shared" ref="AU40" si="203">SUM(BC40,BK40,BS40,CA40)</f>
        <v>0</v>
      </c>
      <c r="AV40" s="23">
        <f t="shared" ref="AV40" si="204">SUM(BD40,BL40,BT40,CB40)</f>
        <v>0</v>
      </c>
      <c r="AW40" s="23">
        <f t="shared" ref="AW40" si="205">SUM(BE40,BM40,BU40,CC40)</f>
        <v>0</v>
      </c>
      <c r="AX40" s="23">
        <f t="shared" ref="AX40" si="206">SUM(BF40,BN40,BV40,CD40)</f>
        <v>0</v>
      </c>
      <c r="AY40" s="23">
        <f t="shared" ref="AY40" si="207">SUM(BG40,BO40,BW40,CE40)</f>
        <v>0</v>
      </c>
      <c r="AZ40" s="23">
        <f t="shared" ref="AZ40" si="208">SUM(BH40,BP40,BX40,CF40)</f>
        <v>0</v>
      </c>
      <c r="BA40" s="23">
        <v>0.16500000000000001</v>
      </c>
      <c r="BB40" s="23">
        <v>0</v>
      </c>
      <c r="BC40" s="23">
        <v>0</v>
      </c>
      <c r="BD40" s="23">
        <v>0</v>
      </c>
      <c r="BE40" s="23">
        <v>0</v>
      </c>
      <c r="BF40" s="23">
        <v>0</v>
      </c>
      <c r="BG40" s="23">
        <v>0</v>
      </c>
      <c r="BH40" s="23">
        <v>0</v>
      </c>
      <c r="BI40" s="23">
        <v>0</v>
      </c>
      <c r="BJ40" s="23">
        <v>0</v>
      </c>
      <c r="BK40" s="23">
        <v>0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3">
        <v>0</v>
      </c>
      <c r="BR40" s="23">
        <v>0</v>
      </c>
      <c r="BS40" s="23">
        <v>0</v>
      </c>
      <c r="BT40" s="23">
        <v>0</v>
      </c>
      <c r="BU40" s="23">
        <v>0</v>
      </c>
      <c r="BV40" s="23">
        <v>0</v>
      </c>
      <c r="BW40" s="23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0</v>
      </c>
      <c r="CF40" s="23">
        <v>0</v>
      </c>
      <c r="CG40" s="23">
        <f t="shared" ref="CG40" si="209">E40-AS40</f>
        <v>0</v>
      </c>
      <c r="CH40" s="23">
        <f t="shared" ref="CH40" si="210">F40-AT40</f>
        <v>0</v>
      </c>
      <c r="CI40" s="23">
        <f t="shared" ref="CI40" si="211">G40-AU40</f>
        <v>0</v>
      </c>
      <c r="CJ40" s="23">
        <f t="shared" ref="CJ40" si="212">H40-AV40</f>
        <v>0</v>
      </c>
      <c r="CK40" s="23">
        <f t="shared" ref="CK40" si="213">I40-AW40</f>
        <v>0</v>
      </c>
      <c r="CL40" s="23">
        <f t="shared" ref="CL40" si="214">J40-AX40</f>
        <v>0</v>
      </c>
      <c r="CM40" s="23">
        <f t="shared" ref="CM40" si="215">K40-AY40</f>
        <v>0</v>
      </c>
      <c r="CN40" s="23">
        <f t="shared" ref="CN40" si="216">L40-AZ40</f>
        <v>0</v>
      </c>
      <c r="CO40" s="23" t="s">
        <v>111</v>
      </c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5" s="20" customFormat="1" ht="37.5" customHeight="1" outlineLevel="1" x14ac:dyDescent="0.25">
      <c r="A41" s="29" t="s">
        <v>134</v>
      </c>
      <c r="B41" s="34" t="s">
        <v>135</v>
      </c>
      <c r="C41" s="35" t="s">
        <v>110</v>
      </c>
      <c r="D41" s="35" t="s">
        <v>111</v>
      </c>
      <c r="E41" s="22">
        <f t="shared" si="23"/>
        <v>3.12</v>
      </c>
      <c r="F41" s="22">
        <f t="shared" si="24"/>
        <v>0</v>
      </c>
      <c r="G41" s="22">
        <f t="shared" si="0"/>
        <v>0</v>
      </c>
      <c r="H41" s="22">
        <f t="shared" si="1"/>
        <v>0</v>
      </c>
      <c r="I41" s="22">
        <f t="shared" si="2"/>
        <v>0</v>
      </c>
      <c r="J41" s="22">
        <f t="shared" si="3"/>
        <v>0</v>
      </c>
      <c r="K41" s="22">
        <f t="shared" si="4"/>
        <v>13</v>
      </c>
      <c r="L41" s="22">
        <f t="shared" si="5"/>
        <v>2184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f t="shared" ref="AK41:AR41" si="217">SUM(AK42,AK74,AK88,AK97)</f>
        <v>3.12</v>
      </c>
      <c r="AL41" s="22">
        <f t="shared" si="217"/>
        <v>0</v>
      </c>
      <c r="AM41" s="22">
        <f t="shared" si="217"/>
        <v>0</v>
      </c>
      <c r="AN41" s="22">
        <f t="shared" si="217"/>
        <v>0</v>
      </c>
      <c r="AO41" s="22">
        <f t="shared" si="217"/>
        <v>0</v>
      </c>
      <c r="AP41" s="22">
        <f t="shared" si="217"/>
        <v>0</v>
      </c>
      <c r="AQ41" s="22">
        <f t="shared" si="217"/>
        <v>13</v>
      </c>
      <c r="AR41" s="22">
        <f t="shared" si="217"/>
        <v>2184</v>
      </c>
      <c r="AS41" s="22">
        <f t="shared" si="27"/>
        <v>2.6100000000000003</v>
      </c>
      <c r="AT41" s="22">
        <f t="shared" si="8"/>
        <v>0</v>
      </c>
      <c r="AU41" s="22">
        <f t="shared" si="9"/>
        <v>0</v>
      </c>
      <c r="AV41" s="22">
        <f t="shared" si="10"/>
        <v>0</v>
      </c>
      <c r="AW41" s="22">
        <f t="shared" si="11"/>
        <v>0</v>
      </c>
      <c r="AX41" s="22">
        <f t="shared" si="12"/>
        <v>0</v>
      </c>
      <c r="AY41" s="22">
        <f t="shared" si="13"/>
        <v>204</v>
      </c>
      <c r="AZ41" s="22">
        <f t="shared" si="14"/>
        <v>1006</v>
      </c>
      <c r="BA41" s="22">
        <f t="shared" ref="BA41:CF41" si="218">SUM(BA42,BA74,BA88,BA97)</f>
        <v>0.8</v>
      </c>
      <c r="BB41" s="22">
        <f t="shared" si="218"/>
        <v>0</v>
      </c>
      <c r="BC41" s="22">
        <f t="shared" si="218"/>
        <v>0</v>
      </c>
      <c r="BD41" s="22">
        <f t="shared" si="218"/>
        <v>0</v>
      </c>
      <c r="BE41" s="22">
        <f t="shared" si="218"/>
        <v>0</v>
      </c>
      <c r="BF41" s="22">
        <f t="shared" si="218"/>
        <v>0</v>
      </c>
      <c r="BG41" s="22">
        <f t="shared" si="218"/>
        <v>0</v>
      </c>
      <c r="BH41" s="22">
        <f t="shared" si="218"/>
        <v>462</v>
      </c>
      <c r="BI41" s="22">
        <f t="shared" si="218"/>
        <v>1.31</v>
      </c>
      <c r="BJ41" s="22">
        <f t="shared" si="218"/>
        <v>0</v>
      </c>
      <c r="BK41" s="22">
        <f t="shared" si="218"/>
        <v>0</v>
      </c>
      <c r="BL41" s="22">
        <f t="shared" si="218"/>
        <v>0</v>
      </c>
      <c r="BM41" s="22">
        <f t="shared" si="218"/>
        <v>0</v>
      </c>
      <c r="BN41" s="22">
        <f t="shared" si="218"/>
        <v>0</v>
      </c>
      <c r="BO41" s="22">
        <f t="shared" si="218"/>
        <v>191</v>
      </c>
      <c r="BP41" s="22">
        <f t="shared" si="218"/>
        <v>0</v>
      </c>
      <c r="BQ41" s="22">
        <f t="shared" si="218"/>
        <v>0</v>
      </c>
      <c r="BR41" s="22">
        <f t="shared" si="218"/>
        <v>0</v>
      </c>
      <c r="BS41" s="22">
        <f t="shared" si="218"/>
        <v>0</v>
      </c>
      <c r="BT41" s="22">
        <f t="shared" si="218"/>
        <v>0</v>
      </c>
      <c r="BU41" s="22">
        <f t="shared" si="218"/>
        <v>0</v>
      </c>
      <c r="BV41" s="22">
        <f t="shared" si="218"/>
        <v>0</v>
      </c>
      <c r="BW41" s="22">
        <f t="shared" si="218"/>
        <v>0</v>
      </c>
      <c r="BX41" s="22">
        <f t="shared" si="218"/>
        <v>365</v>
      </c>
      <c r="BY41" s="22">
        <f t="shared" si="218"/>
        <v>0.5</v>
      </c>
      <c r="BZ41" s="22">
        <f t="shared" si="218"/>
        <v>0</v>
      </c>
      <c r="CA41" s="22">
        <f t="shared" si="218"/>
        <v>0</v>
      </c>
      <c r="CB41" s="22">
        <f t="shared" si="218"/>
        <v>0</v>
      </c>
      <c r="CC41" s="22">
        <f t="shared" si="218"/>
        <v>0</v>
      </c>
      <c r="CD41" s="22">
        <f t="shared" si="218"/>
        <v>0</v>
      </c>
      <c r="CE41" s="22">
        <f t="shared" si="218"/>
        <v>13</v>
      </c>
      <c r="CF41" s="22">
        <f t="shared" si="218"/>
        <v>179</v>
      </c>
      <c r="CG41" s="22">
        <f t="shared" si="30"/>
        <v>0.50999999999999979</v>
      </c>
      <c r="CH41" s="22">
        <f t="shared" si="17"/>
        <v>0</v>
      </c>
      <c r="CI41" s="22">
        <f t="shared" si="31"/>
        <v>0</v>
      </c>
      <c r="CJ41" s="22">
        <f t="shared" si="18"/>
        <v>0</v>
      </c>
      <c r="CK41" s="22">
        <f t="shared" si="19"/>
        <v>0</v>
      </c>
      <c r="CL41" s="22">
        <f t="shared" si="20"/>
        <v>0</v>
      </c>
      <c r="CM41" s="22">
        <f t="shared" si="21"/>
        <v>-191</v>
      </c>
      <c r="CN41" s="22">
        <f t="shared" si="22"/>
        <v>1178</v>
      </c>
      <c r="CO41" s="22" t="s">
        <v>111</v>
      </c>
      <c r="AMK41" s="19"/>
    </row>
    <row r="42" spans="1:1025" s="20" customFormat="1" ht="51" outlineLevel="1" x14ac:dyDescent="0.25">
      <c r="A42" s="29" t="s">
        <v>136</v>
      </c>
      <c r="B42" s="34" t="s">
        <v>137</v>
      </c>
      <c r="C42" s="30" t="s">
        <v>110</v>
      </c>
      <c r="D42" s="30" t="s">
        <v>111</v>
      </c>
      <c r="E42" s="22">
        <f t="shared" si="23"/>
        <v>3.12</v>
      </c>
      <c r="F42" s="22">
        <f t="shared" si="24"/>
        <v>0</v>
      </c>
      <c r="G42" s="22">
        <f t="shared" si="0"/>
        <v>0</v>
      </c>
      <c r="H42" s="22">
        <f t="shared" si="1"/>
        <v>0</v>
      </c>
      <c r="I42" s="22">
        <f t="shared" si="2"/>
        <v>0</v>
      </c>
      <c r="J42" s="22">
        <f t="shared" si="3"/>
        <v>0</v>
      </c>
      <c r="K42" s="22">
        <f t="shared" si="4"/>
        <v>13</v>
      </c>
      <c r="L42" s="22">
        <f t="shared" si="5"/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f t="shared" ref="AK42:AR42" si="219">SUM(AK43,AK48,AK60)</f>
        <v>3.12</v>
      </c>
      <c r="AL42" s="22">
        <f t="shared" si="219"/>
        <v>0</v>
      </c>
      <c r="AM42" s="22">
        <f t="shared" si="219"/>
        <v>0</v>
      </c>
      <c r="AN42" s="22">
        <f t="shared" si="219"/>
        <v>0</v>
      </c>
      <c r="AO42" s="22">
        <f t="shared" si="219"/>
        <v>0</v>
      </c>
      <c r="AP42" s="22">
        <f t="shared" si="219"/>
        <v>0</v>
      </c>
      <c r="AQ42" s="22">
        <f t="shared" si="219"/>
        <v>13</v>
      </c>
      <c r="AR42" s="22">
        <f t="shared" si="219"/>
        <v>0</v>
      </c>
      <c r="AS42" s="22">
        <f t="shared" si="27"/>
        <v>2.6100000000000003</v>
      </c>
      <c r="AT42" s="22">
        <f t="shared" si="8"/>
        <v>0</v>
      </c>
      <c r="AU42" s="22">
        <f t="shared" si="9"/>
        <v>0</v>
      </c>
      <c r="AV42" s="22">
        <f t="shared" si="10"/>
        <v>0</v>
      </c>
      <c r="AW42" s="22">
        <f t="shared" si="11"/>
        <v>0</v>
      </c>
      <c r="AX42" s="22">
        <f t="shared" si="12"/>
        <v>0</v>
      </c>
      <c r="AY42" s="22">
        <f t="shared" si="13"/>
        <v>13</v>
      </c>
      <c r="AZ42" s="22">
        <f t="shared" si="14"/>
        <v>0</v>
      </c>
      <c r="BA42" s="22">
        <f t="shared" ref="BA42:CF42" si="220">SUM(BA43,BA48,BA60)</f>
        <v>0.8</v>
      </c>
      <c r="BB42" s="22">
        <f t="shared" si="220"/>
        <v>0</v>
      </c>
      <c r="BC42" s="22">
        <f t="shared" si="220"/>
        <v>0</v>
      </c>
      <c r="BD42" s="22">
        <f t="shared" si="220"/>
        <v>0</v>
      </c>
      <c r="BE42" s="22">
        <f t="shared" si="220"/>
        <v>0</v>
      </c>
      <c r="BF42" s="22">
        <f t="shared" si="220"/>
        <v>0</v>
      </c>
      <c r="BG42" s="22">
        <f t="shared" si="220"/>
        <v>0</v>
      </c>
      <c r="BH42" s="22">
        <f t="shared" si="220"/>
        <v>0</v>
      </c>
      <c r="BI42" s="22">
        <f t="shared" si="220"/>
        <v>1.31</v>
      </c>
      <c r="BJ42" s="22">
        <f t="shared" si="220"/>
        <v>0</v>
      </c>
      <c r="BK42" s="22">
        <f t="shared" si="220"/>
        <v>0</v>
      </c>
      <c r="BL42" s="22">
        <f t="shared" si="220"/>
        <v>0</v>
      </c>
      <c r="BM42" s="22">
        <f t="shared" si="220"/>
        <v>0</v>
      </c>
      <c r="BN42" s="22">
        <f t="shared" si="220"/>
        <v>0</v>
      </c>
      <c r="BO42" s="22">
        <f t="shared" si="220"/>
        <v>0</v>
      </c>
      <c r="BP42" s="22">
        <f t="shared" si="220"/>
        <v>0</v>
      </c>
      <c r="BQ42" s="22">
        <f t="shared" si="220"/>
        <v>0</v>
      </c>
      <c r="BR42" s="22">
        <f t="shared" si="220"/>
        <v>0</v>
      </c>
      <c r="BS42" s="22">
        <f t="shared" si="220"/>
        <v>0</v>
      </c>
      <c r="BT42" s="22">
        <f t="shared" si="220"/>
        <v>0</v>
      </c>
      <c r="BU42" s="22">
        <f t="shared" si="220"/>
        <v>0</v>
      </c>
      <c r="BV42" s="22">
        <f t="shared" si="220"/>
        <v>0</v>
      </c>
      <c r="BW42" s="22">
        <f t="shared" si="220"/>
        <v>0</v>
      </c>
      <c r="BX42" s="22">
        <f t="shared" si="220"/>
        <v>0</v>
      </c>
      <c r="BY42" s="22">
        <f t="shared" si="220"/>
        <v>0.5</v>
      </c>
      <c r="BZ42" s="22">
        <f t="shared" si="220"/>
        <v>0</v>
      </c>
      <c r="CA42" s="22">
        <f t="shared" si="220"/>
        <v>0</v>
      </c>
      <c r="CB42" s="22">
        <f t="shared" si="220"/>
        <v>0</v>
      </c>
      <c r="CC42" s="22">
        <f t="shared" si="220"/>
        <v>0</v>
      </c>
      <c r="CD42" s="22">
        <f t="shared" si="220"/>
        <v>0</v>
      </c>
      <c r="CE42" s="22">
        <f t="shared" si="220"/>
        <v>13</v>
      </c>
      <c r="CF42" s="22">
        <f t="shared" si="220"/>
        <v>0</v>
      </c>
      <c r="CG42" s="22">
        <f t="shared" si="30"/>
        <v>0.50999999999999979</v>
      </c>
      <c r="CH42" s="22">
        <f t="shared" si="17"/>
        <v>0</v>
      </c>
      <c r="CI42" s="22">
        <f t="shared" si="31"/>
        <v>0</v>
      </c>
      <c r="CJ42" s="22">
        <f t="shared" si="18"/>
        <v>0</v>
      </c>
      <c r="CK42" s="22">
        <f t="shared" si="19"/>
        <v>0</v>
      </c>
      <c r="CL42" s="22">
        <f t="shared" si="20"/>
        <v>0</v>
      </c>
      <c r="CM42" s="22">
        <f t="shared" si="21"/>
        <v>0</v>
      </c>
      <c r="CN42" s="22">
        <f t="shared" si="22"/>
        <v>0</v>
      </c>
      <c r="CO42" s="22" t="s">
        <v>111</v>
      </c>
      <c r="AMK42" s="19"/>
    </row>
    <row r="43" spans="1:1025" s="20" customFormat="1" ht="31.5" customHeight="1" outlineLevel="1" x14ac:dyDescent="0.25">
      <c r="A43" s="29" t="s">
        <v>180</v>
      </c>
      <c r="B43" s="34" t="s">
        <v>161</v>
      </c>
      <c r="C43" s="35" t="s">
        <v>110</v>
      </c>
      <c r="D43" s="35" t="s">
        <v>111</v>
      </c>
      <c r="E43" s="22">
        <f t="shared" si="23"/>
        <v>0.5</v>
      </c>
      <c r="F43" s="22">
        <f t="shared" si="24"/>
        <v>0</v>
      </c>
      <c r="G43" s="22">
        <f t="shared" si="0"/>
        <v>0</v>
      </c>
      <c r="H43" s="22">
        <f t="shared" si="1"/>
        <v>0</v>
      </c>
      <c r="I43" s="22">
        <f t="shared" si="2"/>
        <v>0</v>
      </c>
      <c r="J43" s="22">
        <f t="shared" si="3"/>
        <v>0</v>
      </c>
      <c r="K43" s="22">
        <f t="shared" si="4"/>
        <v>0</v>
      </c>
      <c r="L43" s="22">
        <f t="shared" si="5"/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f t="shared" ref="AK43:AR43" si="221">SUM(AK44:AK47)</f>
        <v>0.5</v>
      </c>
      <c r="AL43" s="22">
        <f t="shared" si="221"/>
        <v>0</v>
      </c>
      <c r="AM43" s="22">
        <f t="shared" si="221"/>
        <v>0</v>
      </c>
      <c r="AN43" s="22">
        <f t="shared" si="221"/>
        <v>0</v>
      </c>
      <c r="AO43" s="22">
        <f t="shared" si="221"/>
        <v>0</v>
      </c>
      <c r="AP43" s="22">
        <f t="shared" si="221"/>
        <v>0</v>
      </c>
      <c r="AQ43" s="22">
        <f t="shared" si="221"/>
        <v>0</v>
      </c>
      <c r="AR43" s="22">
        <f t="shared" si="221"/>
        <v>0</v>
      </c>
      <c r="AS43" s="22">
        <f t="shared" si="27"/>
        <v>0.5</v>
      </c>
      <c r="AT43" s="22">
        <f t="shared" si="8"/>
        <v>0</v>
      </c>
      <c r="AU43" s="22">
        <f t="shared" si="9"/>
        <v>0</v>
      </c>
      <c r="AV43" s="22">
        <f t="shared" si="10"/>
        <v>0</v>
      </c>
      <c r="AW43" s="22">
        <f t="shared" si="11"/>
        <v>0</v>
      </c>
      <c r="AX43" s="22">
        <f t="shared" si="12"/>
        <v>0</v>
      </c>
      <c r="AY43" s="22">
        <f t="shared" si="13"/>
        <v>0</v>
      </c>
      <c r="AZ43" s="22">
        <f t="shared" si="14"/>
        <v>0</v>
      </c>
      <c r="BA43" s="22">
        <f t="shared" ref="BA43:CF43" si="222">SUM(BA44:BA47)</f>
        <v>0</v>
      </c>
      <c r="BB43" s="22">
        <f t="shared" si="222"/>
        <v>0</v>
      </c>
      <c r="BC43" s="22">
        <f t="shared" si="222"/>
        <v>0</v>
      </c>
      <c r="BD43" s="22">
        <f t="shared" si="222"/>
        <v>0</v>
      </c>
      <c r="BE43" s="22">
        <f t="shared" si="222"/>
        <v>0</v>
      </c>
      <c r="BF43" s="22">
        <f t="shared" si="222"/>
        <v>0</v>
      </c>
      <c r="BG43" s="22">
        <f t="shared" si="222"/>
        <v>0</v>
      </c>
      <c r="BH43" s="22">
        <f t="shared" si="222"/>
        <v>0</v>
      </c>
      <c r="BI43" s="22">
        <f t="shared" si="222"/>
        <v>0</v>
      </c>
      <c r="BJ43" s="22">
        <f t="shared" si="222"/>
        <v>0</v>
      </c>
      <c r="BK43" s="22">
        <f t="shared" si="222"/>
        <v>0</v>
      </c>
      <c r="BL43" s="22">
        <f t="shared" si="222"/>
        <v>0</v>
      </c>
      <c r="BM43" s="22">
        <f t="shared" si="222"/>
        <v>0</v>
      </c>
      <c r="BN43" s="22">
        <f t="shared" si="222"/>
        <v>0</v>
      </c>
      <c r="BO43" s="22">
        <f t="shared" si="222"/>
        <v>0</v>
      </c>
      <c r="BP43" s="22">
        <f t="shared" si="222"/>
        <v>0</v>
      </c>
      <c r="BQ43" s="22">
        <f t="shared" si="222"/>
        <v>0</v>
      </c>
      <c r="BR43" s="22">
        <f t="shared" si="222"/>
        <v>0</v>
      </c>
      <c r="BS43" s="22">
        <f t="shared" si="222"/>
        <v>0</v>
      </c>
      <c r="BT43" s="22">
        <f t="shared" si="222"/>
        <v>0</v>
      </c>
      <c r="BU43" s="22">
        <f t="shared" si="222"/>
        <v>0</v>
      </c>
      <c r="BV43" s="22">
        <f t="shared" si="222"/>
        <v>0</v>
      </c>
      <c r="BW43" s="22">
        <f t="shared" si="222"/>
        <v>0</v>
      </c>
      <c r="BX43" s="22">
        <f t="shared" si="222"/>
        <v>0</v>
      </c>
      <c r="BY43" s="22">
        <f t="shared" si="222"/>
        <v>0.5</v>
      </c>
      <c r="BZ43" s="22">
        <f t="shared" si="222"/>
        <v>0</v>
      </c>
      <c r="CA43" s="22">
        <f t="shared" si="222"/>
        <v>0</v>
      </c>
      <c r="CB43" s="22">
        <f t="shared" si="222"/>
        <v>0</v>
      </c>
      <c r="CC43" s="22">
        <f t="shared" si="222"/>
        <v>0</v>
      </c>
      <c r="CD43" s="22">
        <f t="shared" si="222"/>
        <v>0</v>
      </c>
      <c r="CE43" s="22">
        <f t="shared" si="222"/>
        <v>0</v>
      </c>
      <c r="CF43" s="22">
        <f t="shared" si="222"/>
        <v>0</v>
      </c>
      <c r="CG43" s="22">
        <f t="shared" si="30"/>
        <v>0</v>
      </c>
      <c r="CH43" s="22">
        <f t="shared" si="17"/>
        <v>0</v>
      </c>
      <c r="CI43" s="22">
        <f t="shared" si="31"/>
        <v>0</v>
      </c>
      <c r="CJ43" s="22">
        <f t="shared" si="18"/>
        <v>0</v>
      </c>
      <c r="CK43" s="22">
        <f t="shared" si="19"/>
        <v>0</v>
      </c>
      <c r="CL43" s="22">
        <f t="shared" si="20"/>
        <v>0</v>
      </c>
      <c r="CM43" s="22">
        <f t="shared" si="21"/>
        <v>0</v>
      </c>
      <c r="CN43" s="22">
        <f t="shared" si="22"/>
        <v>0</v>
      </c>
      <c r="CO43" s="22" t="s">
        <v>111</v>
      </c>
      <c r="AMK43" s="19"/>
    </row>
    <row r="44" spans="1:1025" ht="107.25" customHeight="1" outlineLevel="1" x14ac:dyDescent="0.2">
      <c r="A44" s="49" t="s">
        <v>180</v>
      </c>
      <c r="B44" s="43" t="s">
        <v>194</v>
      </c>
      <c r="C44" s="50" t="s">
        <v>195</v>
      </c>
      <c r="D44" s="24" t="s">
        <v>111</v>
      </c>
      <c r="E44" s="18">
        <f t="shared" ref="E44:E73" si="223">SUM(M44,U44,AC44,AK44)</f>
        <v>0</v>
      </c>
      <c r="F44" s="18">
        <f t="shared" ref="F44:F74" si="224">SUM(N44,V44,AD44,AL44)</f>
        <v>0</v>
      </c>
      <c r="G44" s="18">
        <f t="shared" ref="G44:G74" si="225">SUM(O44,W44,AE44,AM44)</f>
        <v>0</v>
      </c>
      <c r="H44" s="18">
        <f t="shared" ref="H44:H74" si="226">SUM(P44,X44,AF44,AN44)</f>
        <v>0</v>
      </c>
      <c r="I44" s="18">
        <f t="shared" ref="I44:I74" si="227">SUM(Q44,Y44,AG44,AO44)</f>
        <v>0</v>
      </c>
      <c r="J44" s="18">
        <f t="shared" ref="J44:J74" si="228">SUM(R44,Z44,AH44,AP44)</f>
        <v>0</v>
      </c>
      <c r="K44" s="18">
        <f t="shared" ref="K44:K74" si="229">SUM(S44,AA44,AI44,AQ44)</f>
        <v>0</v>
      </c>
      <c r="L44" s="18">
        <f t="shared" ref="L44:L74" si="230">SUM(T44,AB44,AJ44,AR44)</f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45">
        <v>0</v>
      </c>
      <c r="AL44" s="18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f t="shared" si="27"/>
        <v>0</v>
      </c>
      <c r="AT44" s="18">
        <f t="shared" si="8"/>
        <v>0</v>
      </c>
      <c r="AU44" s="18">
        <f t="shared" si="9"/>
        <v>0</v>
      </c>
      <c r="AV44" s="18">
        <f t="shared" si="10"/>
        <v>0</v>
      </c>
      <c r="AW44" s="18">
        <f t="shared" si="11"/>
        <v>0</v>
      </c>
      <c r="AX44" s="18">
        <f t="shared" si="12"/>
        <v>0</v>
      </c>
      <c r="AY44" s="18">
        <f t="shared" si="13"/>
        <v>0</v>
      </c>
      <c r="AZ44" s="18">
        <f t="shared" si="14"/>
        <v>0</v>
      </c>
      <c r="BA44" s="40">
        <v>0</v>
      </c>
      <c r="BB44" s="18">
        <v>0</v>
      </c>
      <c r="BC44" s="18">
        <v>0</v>
      </c>
      <c r="BD44" s="18">
        <v>0</v>
      </c>
      <c r="BE44" s="18">
        <v>0</v>
      </c>
      <c r="BF44" s="18">
        <v>0</v>
      </c>
      <c r="BG44" s="18">
        <v>0</v>
      </c>
      <c r="BH44" s="18">
        <v>0</v>
      </c>
      <c r="BI44" s="18">
        <v>0</v>
      </c>
      <c r="BJ44" s="18">
        <v>0</v>
      </c>
      <c r="BK44" s="18">
        <v>0</v>
      </c>
      <c r="BL44" s="18">
        <v>0</v>
      </c>
      <c r="BM44" s="18">
        <v>0</v>
      </c>
      <c r="BN44" s="18">
        <v>0</v>
      </c>
      <c r="BO44" s="18">
        <v>0</v>
      </c>
      <c r="BP44" s="18">
        <v>0</v>
      </c>
      <c r="BQ44" s="18">
        <v>0</v>
      </c>
      <c r="BR44" s="18">
        <v>0</v>
      </c>
      <c r="BS44" s="18">
        <v>0</v>
      </c>
      <c r="BT44" s="18">
        <v>0</v>
      </c>
      <c r="BU44" s="18">
        <v>0</v>
      </c>
      <c r="BV44" s="18">
        <v>0</v>
      </c>
      <c r="BW44" s="18">
        <v>0</v>
      </c>
      <c r="BX44" s="18">
        <v>0</v>
      </c>
      <c r="BY44" s="23">
        <v>0</v>
      </c>
      <c r="BZ44" s="23">
        <v>0</v>
      </c>
      <c r="CA44" s="23">
        <v>0</v>
      </c>
      <c r="CB44" s="23">
        <v>0</v>
      </c>
      <c r="CC44" s="23">
        <v>0</v>
      </c>
      <c r="CD44" s="23">
        <v>0</v>
      </c>
      <c r="CE44" s="23">
        <v>0</v>
      </c>
      <c r="CF44" s="23">
        <v>0</v>
      </c>
      <c r="CG44" s="18">
        <f t="shared" si="30"/>
        <v>0</v>
      </c>
      <c r="CH44" s="18">
        <f t="shared" si="17"/>
        <v>0</v>
      </c>
      <c r="CI44" s="18">
        <f t="shared" si="31"/>
        <v>0</v>
      </c>
      <c r="CJ44" s="18">
        <f t="shared" si="18"/>
        <v>0</v>
      </c>
      <c r="CK44" s="18">
        <f t="shared" si="19"/>
        <v>0</v>
      </c>
      <c r="CL44" s="18">
        <f t="shared" si="20"/>
        <v>0</v>
      </c>
      <c r="CM44" s="18">
        <f t="shared" si="21"/>
        <v>0</v>
      </c>
      <c r="CN44" s="18">
        <f t="shared" si="22"/>
        <v>0</v>
      </c>
      <c r="CO44" s="18" t="s">
        <v>111</v>
      </c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5" ht="106.5" customHeight="1" outlineLevel="1" x14ac:dyDescent="0.2">
      <c r="A45" s="49" t="s">
        <v>180</v>
      </c>
      <c r="B45" s="44" t="s">
        <v>196</v>
      </c>
      <c r="C45" s="50" t="s">
        <v>197</v>
      </c>
      <c r="D45" s="24" t="s">
        <v>111</v>
      </c>
      <c r="E45" s="18">
        <f t="shared" ref="E45" si="231">SUM(M45,U45,AC45,AK45)</f>
        <v>0</v>
      </c>
      <c r="F45" s="18">
        <f t="shared" ref="F45" si="232">SUM(N45,V45,AD45,AL45)</f>
        <v>0</v>
      </c>
      <c r="G45" s="18">
        <f t="shared" ref="G45" si="233">SUM(O45,W45,AE45,AM45)</f>
        <v>0</v>
      </c>
      <c r="H45" s="18">
        <f t="shared" ref="H45" si="234">SUM(P45,X45,AF45,AN45)</f>
        <v>0</v>
      </c>
      <c r="I45" s="18">
        <f t="shared" ref="I45" si="235">SUM(Q45,Y45,AG45,AO45)</f>
        <v>0</v>
      </c>
      <c r="J45" s="18">
        <f t="shared" ref="J45" si="236">SUM(R45,Z45,AH45,AP45)</f>
        <v>0</v>
      </c>
      <c r="K45" s="18">
        <f t="shared" ref="K45" si="237">SUM(S45,AA45,AI45,AQ45)</f>
        <v>0</v>
      </c>
      <c r="L45" s="18">
        <f t="shared" ref="L45" si="238">SUM(T45,AB45,AJ45,AR45)</f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45">
        <v>0</v>
      </c>
      <c r="AL45" s="18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  <c r="AS45" s="18">
        <f t="shared" ref="AS45" si="239">SUM(BA45,BI45,BQ45,BY45)</f>
        <v>0</v>
      </c>
      <c r="AT45" s="18">
        <f t="shared" ref="AT45" si="240">SUM(BB45,BJ45,BR45,BZ45)</f>
        <v>0</v>
      </c>
      <c r="AU45" s="18">
        <f t="shared" ref="AU45" si="241">SUM(BC45,BK45,BS45,CA45)</f>
        <v>0</v>
      </c>
      <c r="AV45" s="18">
        <f t="shared" ref="AV45" si="242">SUM(BD45,BL45,BT45,CB45)</f>
        <v>0</v>
      </c>
      <c r="AW45" s="18">
        <f t="shared" ref="AW45" si="243">SUM(BE45,BM45,BU45,CC45)</f>
        <v>0</v>
      </c>
      <c r="AX45" s="18">
        <f t="shared" ref="AX45" si="244">SUM(BF45,BN45,BV45,CD45)</f>
        <v>0</v>
      </c>
      <c r="AY45" s="18">
        <f t="shared" ref="AY45" si="245">SUM(BG45,BO45,BW45,CE45)</f>
        <v>0</v>
      </c>
      <c r="AZ45" s="18">
        <f t="shared" ref="AZ45" si="246">SUM(BH45,BP45,BX45,CF45)</f>
        <v>0</v>
      </c>
      <c r="BA45" s="40">
        <v>0</v>
      </c>
      <c r="BB45" s="18">
        <v>0</v>
      </c>
      <c r="BC45" s="18">
        <v>0</v>
      </c>
      <c r="BD45" s="18">
        <v>0</v>
      </c>
      <c r="BE45" s="18">
        <v>0</v>
      </c>
      <c r="BF45" s="18">
        <v>0</v>
      </c>
      <c r="BG45" s="18">
        <v>0</v>
      </c>
      <c r="BH45" s="18">
        <v>0</v>
      </c>
      <c r="BI45" s="18">
        <v>0</v>
      </c>
      <c r="BJ45" s="18">
        <v>0</v>
      </c>
      <c r="BK45" s="18">
        <v>0</v>
      </c>
      <c r="BL45" s="18">
        <v>0</v>
      </c>
      <c r="BM45" s="18">
        <v>0</v>
      </c>
      <c r="BN45" s="18">
        <v>0</v>
      </c>
      <c r="BO45" s="18">
        <v>0</v>
      </c>
      <c r="BP45" s="18">
        <v>0</v>
      </c>
      <c r="BQ45" s="18">
        <v>0</v>
      </c>
      <c r="BR45" s="18">
        <v>0</v>
      </c>
      <c r="BS45" s="18">
        <v>0</v>
      </c>
      <c r="BT45" s="18">
        <v>0</v>
      </c>
      <c r="BU45" s="18">
        <v>0</v>
      </c>
      <c r="BV45" s="18">
        <v>0</v>
      </c>
      <c r="BW45" s="18">
        <v>0</v>
      </c>
      <c r="BX45" s="18">
        <v>0</v>
      </c>
      <c r="BY45" s="23">
        <v>0</v>
      </c>
      <c r="BZ45" s="23">
        <v>0</v>
      </c>
      <c r="CA45" s="23">
        <v>0</v>
      </c>
      <c r="CB45" s="23">
        <v>0</v>
      </c>
      <c r="CC45" s="23">
        <v>0</v>
      </c>
      <c r="CD45" s="23">
        <v>0</v>
      </c>
      <c r="CE45" s="23">
        <v>0</v>
      </c>
      <c r="CF45" s="23">
        <v>0</v>
      </c>
      <c r="CG45" s="18">
        <f t="shared" ref="CG45" si="247">E45-AS45</f>
        <v>0</v>
      </c>
      <c r="CH45" s="18">
        <f t="shared" ref="CH45" si="248">F45-AT45</f>
        <v>0</v>
      </c>
      <c r="CI45" s="18">
        <f t="shared" ref="CI45" si="249">G45-AU45</f>
        <v>0</v>
      </c>
      <c r="CJ45" s="18">
        <f t="shared" ref="CJ45" si="250">H45-AV45</f>
        <v>0</v>
      </c>
      <c r="CK45" s="18">
        <f t="shared" ref="CK45" si="251">I45-AW45</f>
        <v>0</v>
      </c>
      <c r="CL45" s="18">
        <f t="shared" ref="CL45" si="252">J45-AX45</f>
        <v>0</v>
      </c>
      <c r="CM45" s="18">
        <f t="shared" ref="CM45" si="253">K45-AY45</f>
        <v>0</v>
      </c>
      <c r="CN45" s="18">
        <f t="shared" ref="CN45" si="254">L45-AZ45</f>
        <v>0</v>
      </c>
      <c r="CO45" s="18" t="s">
        <v>111</v>
      </c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5" ht="25.5" outlineLevel="1" x14ac:dyDescent="0.2">
      <c r="A46" s="49" t="s">
        <v>180</v>
      </c>
      <c r="B46" s="51" t="s">
        <v>202</v>
      </c>
      <c r="C46" s="50" t="s">
        <v>199</v>
      </c>
      <c r="D46" s="24" t="s">
        <v>111</v>
      </c>
      <c r="E46" s="18">
        <f t="shared" si="223"/>
        <v>0.5</v>
      </c>
      <c r="F46" s="18">
        <f t="shared" si="224"/>
        <v>0</v>
      </c>
      <c r="G46" s="18">
        <f t="shared" si="225"/>
        <v>0</v>
      </c>
      <c r="H46" s="18">
        <f t="shared" si="226"/>
        <v>0</v>
      </c>
      <c r="I46" s="18">
        <f t="shared" si="227"/>
        <v>0</v>
      </c>
      <c r="J46" s="18">
        <f t="shared" si="228"/>
        <v>0</v>
      </c>
      <c r="K46" s="18">
        <f t="shared" si="229"/>
        <v>0</v>
      </c>
      <c r="L46" s="18">
        <f t="shared" si="230"/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46">
        <v>0.5</v>
      </c>
      <c r="AL46" s="18">
        <v>0</v>
      </c>
      <c r="AM46" s="18">
        <v>0</v>
      </c>
      <c r="AN46" s="18">
        <v>0</v>
      </c>
      <c r="AO46" s="18">
        <v>0</v>
      </c>
      <c r="AP46" s="18">
        <v>0</v>
      </c>
      <c r="AQ46" s="40">
        <v>0</v>
      </c>
      <c r="AR46" s="18">
        <v>0</v>
      </c>
      <c r="AS46" s="18">
        <f t="shared" si="27"/>
        <v>0.5</v>
      </c>
      <c r="AT46" s="18">
        <f t="shared" si="8"/>
        <v>0</v>
      </c>
      <c r="AU46" s="18">
        <f t="shared" si="9"/>
        <v>0</v>
      </c>
      <c r="AV46" s="18">
        <f t="shared" si="10"/>
        <v>0</v>
      </c>
      <c r="AW46" s="18">
        <f t="shared" si="11"/>
        <v>0</v>
      </c>
      <c r="AX46" s="18">
        <f t="shared" si="12"/>
        <v>0</v>
      </c>
      <c r="AY46" s="18">
        <f t="shared" si="13"/>
        <v>0</v>
      </c>
      <c r="AZ46" s="18">
        <f t="shared" si="14"/>
        <v>0</v>
      </c>
      <c r="BA46" s="40">
        <v>0</v>
      </c>
      <c r="BB46" s="18">
        <v>0</v>
      </c>
      <c r="BC46" s="18">
        <v>0</v>
      </c>
      <c r="BD46" s="18">
        <v>0</v>
      </c>
      <c r="BE46" s="18">
        <v>0</v>
      </c>
      <c r="BF46" s="18">
        <v>0</v>
      </c>
      <c r="BG46" s="18">
        <v>0</v>
      </c>
      <c r="BH46" s="18">
        <v>0</v>
      </c>
      <c r="BI46" s="18">
        <v>0</v>
      </c>
      <c r="BJ46" s="18">
        <v>0</v>
      </c>
      <c r="BK46" s="18">
        <v>0</v>
      </c>
      <c r="BL46" s="18">
        <v>0</v>
      </c>
      <c r="BM46" s="18">
        <v>0</v>
      </c>
      <c r="BN46" s="18">
        <v>0</v>
      </c>
      <c r="BO46" s="18">
        <v>0</v>
      </c>
      <c r="BP46" s="18">
        <v>0</v>
      </c>
      <c r="BQ46" s="18">
        <v>0</v>
      </c>
      <c r="BR46" s="18">
        <v>0</v>
      </c>
      <c r="BS46" s="18">
        <v>0</v>
      </c>
      <c r="BT46" s="18">
        <v>0</v>
      </c>
      <c r="BU46" s="18">
        <v>0</v>
      </c>
      <c r="BV46" s="18">
        <v>0</v>
      </c>
      <c r="BW46" s="18">
        <v>0</v>
      </c>
      <c r="BX46" s="18">
        <v>0</v>
      </c>
      <c r="BY46" s="23">
        <v>0.5</v>
      </c>
      <c r="BZ46" s="23">
        <v>0</v>
      </c>
      <c r="CA46" s="23">
        <v>0</v>
      </c>
      <c r="CB46" s="23">
        <v>0</v>
      </c>
      <c r="CC46" s="23">
        <v>0</v>
      </c>
      <c r="CD46" s="23">
        <v>0</v>
      </c>
      <c r="CE46" s="23">
        <v>0</v>
      </c>
      <c r="CF46" s="23">
        <v>0</v>
      </c>
      <c r="CG46" s="18">
        <f t="shared" si="30"/>
        <v>0</v>
      </c>
      <c r="CH46" s="18">
        <f t="shared" si="17"/>
        <v>0</v>
      </c>
      <c r="CI46" s="18">
        <f t="shared" si="31"/>
        <v>0</v>
      </c>
      <c r="CJ46" s="18">
        <f t="shared" si="18"/>
        <v>0</v>
      </c>
      <c r="CK46" s="18">
        <f t="shared" si="19"/>
        <v>0</v>
      </c>
      <c r="CL46" s="18">
        <f t="shared" si="20"/>
        <v>0</v>
      </c>
      <c r="CM46" s="18">
        <f t="shared" si="21"/>
        <v>0</v>
      </c>
      <c r="CN46" s="18">
        <f t="shared" si="22"/>
        <v>0</v>
      </c>
      <c r="CO46" s="18" t="s">
        <v>111</v>
      </c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5" ht="25.5" outlineLevel="1" x14ac:dyDescent="0.2">
      <c r="A47" s="49" t="s">
        <v>180</v>
      </c>
      <c r="B47" s="51" t="s">
        <v>203</v>
      </c>
      <c r="C47" s="50" t="s">
        <v>201</v>
      </c>
      <c r="D47" s="24" t="s">
        <v>111</v>
      </c>
      <c r="E47" s="18">
        <f t="shared" si="223"/>
        <v>0</v>
      </c>
      <c r="F47" s="18">
        <f t="shared" si="224"/>
        <v>0</v>
      </c>
      <c r="G47" s="18">
        <f t="shared" si="225"/>
        <v>0</v>
      </c>
      <c r="H47" s="18">
        <f t="shared" si="226"/>
        <v>0</v>
      </c>
      <c r="I47" s="18">
        <f t="shared" si="227"/>
        <v>0</v>
      </c>
      <c r="J47" s="18">
        <f t="shared" si="228"/>
        <v>0</v>
      </c>
      <c r="K47" s="18">
        <f t="shared" si="229"/>
        <v>0</v>
      </c>
      <c r="L47" s="18">
        <f t="shared" si="230"/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45">
        <v>0</v>
      </c>
      <c r="AL47" s="18">
        <v>0</v>
      </c>
      <c r="AM47" s="18">
        <v>0</v>
      </c>
      <c r="AN47" s="18">
        <v>0</v>
      </c>
      <c r="AO47" s="18">
        <v>0</v>
      </c>
      <c r="AP47" s="18">
        <v>0</v>
      </c>
      <c r="AQ47" s="40">
        <v>0</v>
      </c>
      <c r="AR47" s="18">
        <v>0</v>
      </c>
      <c r="AS47" s="18">
        <f t="shared" si="27"/>
        <v>0</v>
      </c>
      <c r="AT47" s="18">
        <f t="shared" si="8"/>
        <v>0</v>
      </c>
      <c r="AU47" s="18">
        <f t="shared" si="9"/>
        <v>0</v>
      </c>
      <c r="AV47" s="18">
        <f t="shared" si="10"/>
        <v>0</v>
      </c>
      <c r="AW47" s="18">
        <f t="shared" si="11"/>
        <v>0</v>
      </c>
      <c r="AX47" s="18">
        <f t="shared" si="12"/>
        <v>0</v>
      </c>
      <c r="AY47" s="18">
        <f t="shared" si="13"/>
        <v>0</v>
      </c>
      <c r="AZ47" s="18">
        <f t="shared" si="14"/>
        <v>0</v>
      </c>
      <c r="BA47" s="40">
        <v>0</v>
      </c>
      <c r="BB47" s="18">
        <v>0</v>
      </c>
      <c r="BC47" s="18">
        <v>0</v>
      </c>
      <c r="BD47" s="18">
        <v>0</v>
      </c>
      <c r="BE47" s="18">
        <v>0</v>
      </c>
      <c r="BF47" s="18">
        <v>0</v>
      </c>
      <c r="BG47" s="18">
        <v>0</v>
      </c>
      <c r="BH47" s="18">
        <v>0</v>
      </c>
      <c r="BI47" s="18">
        <v>0</v>
      </c>
      <c r="BJ47" s="18">
        <v>0</v>
      </c>
      <c r="BK47" s="18">
        <v>0</v>
      </c>
      <c r="BL47" s="18">
        <v>0</v>
      </c>
      <c r="BM47" s="18">
        <v>0</v>
      </c>
      <c r="BN47" s="18">
        <v>0</v>
      </c>
      <c r="BO47" s="18">
        <v>0</v>
      </c>
      <c r="BP47" s="18">
        <v>0</v>
      </c>
      <c r="BQ47" s="18">
        <v>0</v>
      </c>
      <c r="BR47" s="18">
        <v>0</v>
      </c>
      <c r="BS47" s="18">
        <v>0</v>
      </c>
      <c r="BT47" s="18">
        <v>0</v>
      </c>
      <c r="BU47" s="18">
        <v>0</v>
      </c>
      <c r="BV47" s="18">
        <v>0</v>
      </c>
      <c r="BW47" s="18">
        <v>0</v>
      </c>
      <c r="BX47" s="18">
        <v>0</v>
      </c>
      <c r="BY47" s="23">
        <v>0</v>
      </c>
      <c r="BZ47" s="23">
        <v>0</v>
      </c>
      <c r="CA47" s="23">
        <v>0</v>
      </c>
      <c r="CB47" s="23">
        <v>0</v>
      </c>
      <c r="CC47" s="23">
        <v>0</v>
      </c>
      <c r="CD47" s="23">
        <v>0</v>
      </c>
      <c r="CE47" s="23">
        <v>0</v>
      </c>
      <c r="CF47" s="23">
        <v>0</v>
      </c>
      <c r="CG47" s="18">
        <f t="shared" si="30"/>
        <v>0</v>
      </c>
      <c r="CH47" s="18">
        <f t="shared" si="17"/>
        <v>0</v>
      </c>
      <c r="CI47" s="18">
        <f t="shared" si="31"/>
        <v>0</v>
      </c>
      <c r="CJ47" s="18">
        <f t="shared" si="18"/>
        <v>0</v>
      </c>
      <c r="CK47" s="18">
        <f t="shared" si="19"/>
        <v>0</v>
      </c>
      <c r="CL47" s="18">
        <f t="shared" si="20"/>
        <v>0</v>
      </c>
      <c r="CM47" s="18">
        <f t="shared" si="21"/>
        <v>0</v>
      </c>
      <c r="CN47" s="18">
        <f t="shared" si="22"/>
        <v>0</v>
      </c>
      <c r="CO47" s="18" t="s">
        <v>111</v>
      </c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5" x14ac:dyDescent="0.2">
      <c r="A48" s="29" t="s">
        <v>181</v>
      </c>
      <c r="B48" s="30" t="s">
        <v>162</v>
      </c>
      <c r="C48" s="30" t="s">
        <v>110</v>
      </c>
      <c r="D48" s="30" t="s">
        <v>111</v>
      </c>
      <c r="E48" s="22">
        <f t="shared" si="223"/>
        <v>1.6</v>
      </c>
      <c r="F48" s="22">
        <f t="shared" si="224"/>
        <v>0</v>
      </c>
      <c r="G48" s="22">
        <f t="shared" si="225"/>
        <v>0</v>
      </c>
      <c r="H48" s="22">
        <f t="shared" si="226"/>
        <v>0</v>
      </c>
      <c r="I48" s="22">
        <f t="shared" si="227"/>
        <v>0</v>
      </c>
      <c r="J48" s="22">
        <f t="shared" si="228"/>
        <v>0</v>
      </c>
      <c r="K48" s="22">
        <f t="shared" si="229"/>
        <v>13</v>
      </c>
      <c r="L48" s="22">
        <f t="shared" si="230"/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v>0</v>
      </c>
      <c r="AK48" s="22">
        <f t="shared" ref="AK48:AR48" si="255">SUM(AK49:AK59)</f>
        <v>1.6</v>
      </c>
      <c r="AL48" s="22">
        <f t="shared" si="255"/>
        <v>0</v>
      </c>
      <c r="AM48" s="22">
        <f t="shared" si="255"/>
        <v>0</v>
      </c>
      <c r="AN48" s="22">
        <f t="shared" si="255"/>
        <v>0</v>
      </c>
      <c r="AO48" s="22">
        <f t="shared" si="255"/>
        <v>0</v>
      </c>
      <c r="AP48" s="22">
        <f t="shared" si="255"/>
        <v>0</v>
      </c>
      <c r="AQ48" s="22">
        <f t="shared" si="255"/>
        <v>13</v>
      </c>
      <c r="AR48" s="22">
        <f t="shared" si="255"/>
        <v>0</v>
      </c>
      <c r="AS48" s="22">
        <f t="shared" si="27"/>
        <v>1.6</v>
      </c>
      <c r="AT48" s="22">
        <f t="shared" si="8"/>
        <v>0</v>
      </c>
      <c r="AU48" s="22">
        <f t="shared" si="9"/>
        <v>0</v>
      </c>
      <c r="AV48" s="22">
        <f t="shared" si="10"/>
        <v>0</v>
      </c>
      <c r="AW48" s="22">
        <f t="shared" si="11"/>
        <v>0</v>
      </c>
      <c r="AX48" s="22">
        <f t="shared" si="12"/>
        <v>0</v>
      </c>
      <c r="AY48" s="22">
        <f t="shared" si="13"/>
        <v>13</v>
      </c>
      <c r="AZ48" s="22">
        <f t="shared" si="14"/>
        <v>0</v>
      </c>
      <c r="BA48" s="22">
        <f>SUM(BA49:BA59)</f>
        <v>0.75</v>
      </c>
      <c r="BB48" s="22">
        <f t="shared" ref="BB48:BI48" si="256">SUM(BB49:BB59)</f>
        <v>0</v>
      </c>
      <c r="BC48" s="22">
        <f t="shared" si="256"/>
        <v>0</v>
      </c>
      <c r="BD48" s="22">
        <f t="shared" si="256"/>
        <v>0</v>
      </c>
      <c r="BE48" s="22">
        <f t="shared" si="256"/>
        <v>0</v>
      </c>
      <c r="BF48" s="22">
        <f t="shared" si="256"/>
        <v>0</v>
      </c>
      <c r="BG48" s="22">
        <f t="shared" si="256"/>
        <v>0</v>
      </c>
      <c r="BH48" s="22">
        <f t="shared" si="256"/>
        <v>0</v>
      </c>
      <c r="BI48" s="22">
        <f t="shared" si="256"/>
        <v>0.85</v>
      </c>
      <c r="BJ48" s="22">
        <f t="shared" ref="BJ48" si="257">SUM(BJ49:BJ59)</f>
        <v>0</v>
      </c>
      <c r="BK48" s="22">
        <f t="shared" ref="BK48" si="258">SUM(BK49:BK59)</f>
        <v>0</v>
      </c>
      <c r="BL48" s="22">
        <f t="shared" ref="BL48" si="259">SUM(BL49:BL59)</f>
        <v>0</v>
      </c>
      <c r="BM48" s="22">
        <f t="shared" ref="BM48" si="260">SUM(BM49:BM59)</f>
        <v>0</v>
      </c>
      <c r="BN48" s="22">
        <f t="shared" ref="BN48" si="261">SUM(BN49:BN59)</f>
        <v>0</v>
      </c>
      <c r="BO48" s="22">
        <f t="shared" ref="BO48" si="262">SUM(BO49:BO59)</f>
        <v>0</v>
      </c>
      <c r="BP48" s="22">
        <f t="shared" ref="BP48" si="263">SUM(BP49:BP59)</f>
        <v>0</v>
      </c>
      <c r="BQ48" s="22">
        <f t="shared" ref="BQ48" si="264">SUM(BQ49:BQ59)</f>
        <v>0</v>
      </c>
      <c r="BR48" s="22">
        <f t="shared" ref="BR48" si="265">SUM(BR49:BR59)</f>
        <v>0</v>
      </c>
      <c r="BS48" s="22">
        <f t="shared" ref="BS48" si="266">SUM(BS49:BS59)</f>
        <v>0</v>
      </c>
      <c r="BT48" s="22">
        <f t="shared" ref="BT48" si="267">SUM(BT49:BT59)</f>
        <v>0</v>
      </c>
      <c r="BU48" s="22">
        <f t="shared" ref="BU48" si="268">SUM(BU49:BU59)</f>
        <v>0</v>
      </c>
      <c r="BV48" s="22">
        <f t="shared" ref="BV48" si="269">SUM(BV49:BV59)</f>
        <v>0</v>
      </c>
      <c r="BW48" s="22">
        <f t="shared" ref="BW48" si="270">SUM(BW49:BW59)</f>
        <v>0</v>
      </c>
      <c r="BX48" s="22">
        <f t="shared" ref="BX48" si="271">SUM(BX49:BX59)</f>
        <v>0</v>
      </c>
      <c r="BY48" s="22">
        <f t="shared" ref="BY48" si="272">SUM(BY49:BY59)</f>
        <v>0</v>
      </c>
      <c r="BZ48" s="22">
        <f t="shared" ref="BZ48" si="273">SUM(BZ49:BZ59)</f>
        <v>0</v>
      </c>
      <c r="CA48" s="22">
        <f t="shared" ref="CA48" si="274">SUM(CA49:CA59)</f>
        <v>0</v>
      </c>
      <c r="CB48" s="22">
        <f t="shared" ref="CB48" si="275">SUM(CB49:CB59)</f>
        <v>0</v>
      </c>
      <c r="CC48" s="22">
        <f t="shared" ref="CC48" si="276">SUM(CC49:CC59)</f>
        <v>0</v>
      </c>
      <c r="CD48" s="22">
        <f t="shared" ref="CD48" si="277">SUM(CD49:CD59)</f>
        <v>0</v>
      </c>
      <c r="CE48" s="22">
        <f t="shared" ref="CE48" si="278">SUM(CE49:CE59)</f>
        <v>13</v>
      </c>
      <c r="CF48" s="22">
        <f t="shared" ref="CF48" si="279">SUM(CF49:CF59)</f>
        <v>0</v>
      </c>
      <c r="CG48" s="22">
        <f t="shared" ref="CG48" si="280">E48-AS48</f>
        <v>0</v>
      </c>
      <c r="CH48" s="22">
        <f t="shared" ref="CH48" si="281">F48-AT48</f>
        <v>0</v>
      </c>
      <c r="CI48" s="22">
        <f t="shared" ref="CI48" si="282">G48-AU48</f>
        <v>0</v>
      </c>
      <c r="CJ48" s="22">
        <f t="shared" ref="CJ48" si="283">H48-AV48</f>
        <v>0</v>
      </c>
      <c r="CK48" s="22">
        <f t="shared" ref="CK48" si="284">I48-AW48</f>
        <v>0</v>
      </c>
      <c r="CL48" s="22">
        <f t="shared" ref="CL48" si="285">J48-AX48</f>
        <v>0</v>
      </c>
      <c r="CM48" s="22">
        <f t="shared" ref="CM48" si="286">K48-AY48</f>
        <v>0</v>
      </c>
      <c r="CN48" s="22">
        <f t="shared" ref="CN48" si="287">L48-AZ48</f>
        <v>0</v>
      </c>
      <c r="CO48" s="22" t="s">
        <v>111</v>
      </c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4" ht="60.75" customHeight="1" x14ac:dyDescent="0.2">
      <c r="A49" s="52" t="s">
        <v>181</v>
      </c>
      <c r="B49" s="53" t="s">
        <v>325</v>
      </c>
      <c r="C49" s="50" t="s">
        <v>204</v>
      </c>
      <c r="D49" s="24" t="s">
        <v>111</v>
      </c>
      <c r="E49" s="23">
        <f t="shared" si="223"/>
        <v>0</v>
      </c>
      <c r="F49" s="23">
        <f t="shared" si="224"/>
        <v>0</v>
      </c>
      <c r="G49" s="23">
        <f t="shared" si="225"/>
        <v>0</v>
      </c>
      <c r="H49" s="23">
        <f t="shared" si="226"/>
        <v>0</v>
      </c>
      <c r="I49" s="23">
        <f t="shared" si="227"/>
        <v>0</v>
      </c>
      <c r="J49" s="23">
        <f t="shared" si="228"/>
        <v>0</v>
      </c>
      <c r="K49" s="23">
        <f t="shared" si="229"/>
        <v>13</v>
      </c>
      <c r="L49" s="23">
        <f t="shared" si="230"/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3">
        <v>0</v>
      </c>
      <c r="AF49" s="23">
        <v>0</v>
      </c>
      <c r="AG49" s="23">
        <v>0</v>
      </c>
      <c r="AH49" s="23">
        <v>0</v>
      </c>
      <c r="AI49" s="23">
        <v>0</v>
      </c>
      <c r="AJ49" s="23">
        <v>0</v>
      </c>
      <c r="AK49" s="40">
        <v>0</v>
      </c>
      <c r="AL49" s="23">
        <v>0</v>
      </c>
      <c r="AM49" s="23">
        <v>0</v>
      </c>
      <c r="AN49" s="23">
        <v>0</v>
      </c>
      <c r="AO49" s="23">
        <v>0</v>
      </c>
      <c r="AP49" s="23">
        <v>0</v>
      </c>
      <c r="AQ49" s="40">
        <v>13</v>
      </c>
      <c r="AR49" s="23">
        <v>0</v>
      </c>
      <c r="AS49" s="23">
        <f t="shared" si="27"/>
        <v>0</v>
      </c>
      <c r="AT49" s="23">
        <f t="shared" si="8"/>
        <v>0</v>
      </c>
      <c r="AU49" s="23">
        <f t="shared" si="9"/>
        <v>0</v>
      </c>
      <c r="AV49" s="23">
        <f t="shared" si="10"/>
        <v>0</v>
      </c>
      <c r="AW49" s="23">
        <f t="shared" si="11"/>
        <v>0</v>
      </c>
      <c r="AX49" s="23">
        <f t="shared" si="12"/>
        <v>0</v>
      </c>
      <c r="AY49" s="23">
        <f t="shared" si="13"/>
        <v>13</v>
      </c>
      <c r="AZ49" s="23">
        <f t="shared" si="14"/>
        <v>0</v>
      </c>
      <c r="BA49" s="40">
        <v>0</v>
      </c>
      <c r="BB49" s="23">
        <v>0</v>
      </c>
      <c r="BC49" s="23">
        <v>0</v>
      </c>
      <c r="BD49" s="23">
        <v>0</v>
      </c>
      <c r="BE49" s="23">
        <v>0</v>
      </c>
      <c r="BF49" s="23">
        <v>0</v>
      </c>
      <c r="BG49" s="23">
        <v>0</v>
      </c>
      <c r="BH49" s="23">
        <v>0</v>
      </c>
      <c r="BI49" s="40">
        <v>0</v>
      </c>
      <c r="BJ49" s="23">
        <v>0</v>
      </c>
      <c r="BK49" s="23">
        <v>0</v>
      </c>
      <c r="BL49" s="23">
        <v>0</v>
      </c>
      <c r="BM49" s="23">
        <v>0</v>
      </c>
      <c r="BN49" s="23">
        <v>0</v>
      </c>
      <c r="BO49" s="23">
        <v>0</v>
      </c>
      <c r="BP49" s="23">
        <v>0</v>
      </c>
      <c r="BQ49" s="23">
        <v>0</v>
      </c>
      <c r="BR49" s="23">
        <v>0</v>
      </c>
      <c r="BS49" s="23">
        <v>0</v>
      </c>
      <c r="BT49" s="23">
        <v>0</v>
      </c>
      <c r="BU49" s="23">
        <v>0</v>
      </c>
      <c r="BV49" s="23">
        <v>0</v>
      </c>
      <c r="BW49" s="23">
        <v>0</v>
      </c>
      <c r="BX49" s="23">
        <v>0</v>
      </c>
      <c r="BY49" s="23">
        <v>0</v>
      </c>
      <c r="BZ49" s="23">
        <v>0</v>
      </c>
      <c r="CA49" s="23">
        <v>0</v>
      </c>
      <c r="CB49" s="23">
        <v>0</v>
      </c>
      <c r="CC49" s="23">
        <v>0</v>
      </c>
      <c r="CD49" s="23">
        <v>0</v>
      </c>
      <c r="CE49" s="23">
        <v>13</v>
      </c>
      <c r="CF49" s="23">
        <v>0</v>
      </c>
      <c r="CG49" s="23">
        <f t="shared" si="30"/>
        <v>0</v>
      </c>
      <c r="CH49" s="23">
        <f t="shared" si="17"/>
        <v>0</v>
      </c>
      <c r="CI49" s="23">
        <f t="shared" si="31"/>
        <v>0</v>
      </c>
      <c r="CJ49" s="23">
        <f t="shared" si="18"/>
        <v>0</v>
      </c>
      <c r="CK49" s="23">
        <f t="shared" si="19"/>
        <v>0</v>
      </c>
      <c r="CL49" s="23">
        <f t="shared" si="20"/>
        <v>0</v>
      </c>
      <c r="CM49" s="23">
        <f t="shared" si="21"/>
        <v>0</v>
      </c>
      <c r="CN49" s="23">
        <f t="shared" si="22"/>
        <v>0</v>
      </c>
      <c r="CO49" s="23" t="s">
        <v>111</v>
      </c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4" ht="30" customHeight="1" x14ac:dyDescent="0.2">
      <c r="A50" s="52" t="s">
        <v>205</v>
      </c>
      <c r="B50" s="53" t="s">
        <v>208</v>
      </c>
      <c r="C50" s="50" t="s">
        <v>207</v>
      </c>
      <c r="D50" s="24" t="s">
        <v>111</v>
      </c>
      <c r="E50" s="23">
        <f t="shared" ref="E50:E60" si="288">SUM(M50,U50,AC50,AK50)</f>
        <v>0.3</v>
      </c>
      <c r="F50" s="23">
        <f t="shared" ref="F50:F60" si="289">SUM(N50,V50,AD50,AL50)</f>
        <v>0</v>
      </c>
      <c r="G50" s="23">
        <f t="shared" ref="G50:G60" si="290">SUM(O50,W50,AE50,AM50)</f>
        <v>0</v>
      </c>
      <c r="H50" s="23">
        <f t="shared" ref="H50:H60" si="291">SUM(P50,X50,AF50,AN50)</f>
        <v>0</v>
      </c>
      <c r="I50" s="23">
        <f t="shared" ref="I50:I60" si="292">SUM(Q50,Y50,AG50,AO50)</f>
        <v>0</v>
      </c>
      <c r="J50" s="23">
        <f t="shared" ref="J50:J60" si="293">SUM(R50,Z50,AH50,AP50)</f>
        <v>0</v>
      </c>
      <c r="K50" s="23">
        <f t="shared" ref="K50:K60" si="294">SUM(S50,AA50,AI50,AQ50)</f>
        <v>0</v>
      </c>
      <c r="L50" s="23">
        <f t="shared" ref="L50:L60" si="295">SUM(T50,AB50,AJ50,AR50)</f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3">
        <v>0</v>
      </c>
      <c r="AF50" s="23">
        <v>0</v>
      </c>
      <c r="AG50" s="23">
        <v>0</v>
      </c>
      <c r="AH50" s="23">
        <v>0</v>
      </c>
      <c r="AI50" s="23">
        <v>0</v>
      </c>
      <c r="AJ50" s="23">
        <v>0</v>
      </c>
      <c r="AK50" s="47">
        <v>0.3</v>
      </c>
      <c r="AL50" s="23">
        <v>0</v>
      </c>
      <c r="AM50" s="23">
        <v>0</v>
      </c>
      <c r="AN50" s="23">
        <v>0</v>
      </c>
      <c r="AO50" s="23">
        <v>0</v>
      </c>
      <c r="AP50" s="23">
        <v>0</v>
      </c>
      <c r="AQ50" s="40">
        <v>0</v>
      </c>
      <c r="AR50" s="23">
        <v>0</v>
      </c>
      <c r="AS50" s="23">
        <f t="shared" ref="AS50:AS58" si="296">SUM(BA50,BI50,BQ50,BY50)</f>
        <v>0.3</v>
      </c>
      <c r="AT50" s="23">
        <f t="shared" ref="AT50:AT58" si="297">SUM(BB50,BJ50,BR50,BZ50)</f>
        <v>0</v>
      </c>
      <c r="AU50" s="23">
        <f t="shared" ref="AU50:AU58" si="298">SUM(BC50,BK50,BS50,CA50)</f>
        <v>0</v>
      </c>
      <c r="AV50" s="23">
        <f t="shared" ref="AV50:AV58" si="299">SUM(BD50,BL50,BT50,CB50)</f>
        <v>0</v>
      </c>
      <c r="AW50" s="23">
        <f t="shared" ref="AW50:AW58" si="300">SUM(BE50,BM50,BU50,CC50)</f>
        <v>0</v>
      </c>
      <c r="AX50" s="23">
        <f t="shared" ref="AX50:AX58" si="301">SUM(BF50,BN50,BV50,CD50)</f>
        <v>0</v>
      </c>
      <c r="AY50" s="23">
        <f t="shared" ref="AY50:AY58" si="302">SUM(BG50,BO50,BW50,CE50)</f>
        <v>0</v>
      </c>
      <c r="AZ50" s="23">
        <f t="shared" ref="AZ50:AZ58" si="303">SUM(BH50,BP50,BX50,CF50)</f>
        <v>0</v>
      </c>
      <c r="BA50" s="47">
        <v>0.3</v>
      </c>
      <c r="BB50" s="23">
        <v>0</v>
      </c>
      <c r="BC50" s="23">
        <v>0</v>
      </c>
      <c r="BD50" s="23">
        <v>0</v>
      </c>
      <c r="BE50" s="23">
        <v>0</v>
      </c>
      <c r="BF50" s="23">
        <v>0</v>
      </c>
      <c r="BG50" s="23">
        <v>0</v>
      </c>
      <c r="BH50" s="23">
        <v>0</v>
      </c>
      <c r="BI50" s="40">
        <v>0</v>
      </c>
      <c r="BJ50" s="23">
        <v>0</v>
      </c>
      <c r="BK50" s="23">
        <v>0</v>
      </c>
      <c r="BL50" s="23">
        <v>0</v>
      </c>
      <c r="BM50" s="23">
        <v>0</v>
      </c>
      <c r="BN50" s="23">
        <v>0</v>
      </c>
      <c r="BO50" s="23">
        <v>0</v>
      </c>
      <c r="BP50" s="23">
        <v>0</v>
      </c>
      <c r="BQ50" s="23">
        <v>0</v>
      </c>
      <c r="BR50" s="23">
        <v>0</v>
      </c>
      <c r="BS50" s="23">
        <v>0</v>
      </c>
      <c r="BT50" s="23">
        <v>0</v>
      </c>
      <c r="BU50" s="23">
        <v>0</v>
      </c>
      <c r="BV50" s="23">
        <v>0</v>
      </c>
      <c r="BW50" s="23">
        <v>0</v>
      </c>
      <c r="BX50" s="23">
        <v>0</v>
      </c>
      <c r="BY50" s="23">
        <v>0</v>
      </c>
      <c r="BZ50" s="23">
        <v>0</v>
      </c>
      <c r="CA50" s="23">
        <v>0</v>
      </c>
      <c r="CB50" s="23">
        <v>0</v>
      </c>
      <c r="CC50" s="23">
        <v>0</v>
      </c>
      <c r="CD50" s="23">
        <v>0</v>
      </c>
      <c r="CE50" s="23">
        <v>0</v>
      </c>
      <c r="CF50" s="23">
        <v>0</v>
      </c>
      <c r="CG50" s="23">
        <f t="shared" ref="CG50:CG58" si="304">E50-AS50</f>
        <v>0</v>
      </c>
      <c r="CH50" s="23">
        <f t="shared" ref="CH50:CH58" si="305">F50-AT50</f>
        <v>0</v>
      </c>
      <c r="CI50" s="23">
        <f t="shared" ref="CI50:CI58" si="306">G50-AU50</f>
        <v>0</v>
      </c>
      <c r="CJ50" s="23">
        <f t="shared" ref="CJ50:CJ58" si="307">H50-AV50</f>
        <v>0</v>
      </c>
      <c r="CK50" s="23">
        <f t="shared" ref="CK50:CK58" si="308">I50-AW50</f>
        <v>0</v>
      </c>
      <c r="CL50" s="23">
        <f t="shared" ref="CL50:CL58" si="309">J50-AX50</f>
        <v>0</v>
      </c>
      <c r="CM50" s="23">
        <f t="shared" ref="CM50:CM58" si="310">K50-AY50</f>
        <v>0</v>
      </c>
      <c r="CN50" s="23">
        <f t="shared" ref="CN50:CN58" si="311">L50-AZ50</f>
        <v>0</v>
      </c>
      <c r="CO50" s="23" t="s">
        <v>111</v>
      </c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4" ht="30" customHeight="1" x14ac:dyDescent="0.2">
      <c r="A51" s="52" t="s">
        <v>205</v>
      </c>
      <c r="B51" s="53" t="s">
        <v>210</v>
      </c>
      <c r="C51" s="50" t="s">
        <v>209</v>
      </c>
      <c r="D51" s="24" t="s">
        <v>111</v>
      </c>
      <c r="E51" s="23">
        <f t="shared" si="288"/>
        <v>0.3</v>
      </c>
      <c r="F51" s="23">
        <f t="shared" si="289"/>
        <v>0</v>
      </c>
      <c r="G51" s="23">
        <f t="shared" si="290"/>
        <v>0</v>
      </c>
      <c r="H51" s="23">
        <f t="shared" si="291"/>
        <v>0</v>
      </c>
      <c r="I51" s="23">
        <f t="shared" si="292"/>
        <v>0</v>
      </c>
      <c r="J51" s="23">
        <f t="shared" si="293"/>
        <v>0</v>
      </c>
      <c r="K51" s="23">
        <f t="shared" si="294"/>
        <v>0</v>
      </c>
      <c r="L51" s="23">
        <f t="shared" si="295"/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3">
        <v>0</v>
      </c>
      <c r="AF51" s="23">
        <v>0</v>
      </c>
      <c r="AG51" s="23">
        <v>0</v>
      </c>
      <c r="AH51" s="23">
        <v>0</v>
      </c>
      <c r="AI51" s="23">
        <v>0</v>
      </c>
      <c r="AJ51" s="23">
        <v>0</v>
      </c>
      <c r="AK51" s="47">
        <v>0.3</v>
      </c>
      <c r="AL51" s="23">
        <v>0</v>
      </c>
      <c r="AM51" s="23">
        <v>0</v>
      </c>
      <c r="AN51" s="23">
        <v>0</v>
      </c>
      <c r="AO51" s="23">
        <v>0</v>
      </c>
      <c r="AP51" s="23">
        <v>0</v>
      </c>
      <c r="AQ51" s="40">
        <v>0</v>
      </c>
      <c r="AR51" s="23">
        <v>0</v>
      </c>
      <c r="AS51" s="23">
        <f t="shared" si="296"/>
        <v>0.3</v>
      </c>
      <c r="AT51" s="23">
        <f t="shared" si="297"/>
        <v>0</v>
      </c>
      <c r="AU51" s="23">
        <f t="shared" si="298"/>
        <v>0</v>
      </c>
      <c r="AV51" s="23">
        <f t="shared" si="299"/>
        <v>0</v>
      </c>
      <c r="AW51" s="23">
        <f t="shared" si="300"/>
        <v>0</v>
      </c>
      <c r="AX51" s="23">
        <f t="shared" si="301"/>
        <v>0</v>
      </c>
      <c r="AY51" s="23">
        <f t="shared" si="302"/>
        <v>0</v>
      </c>
      <c r="AZ51" s="23">
        <f t="shared" si="303"/>
        <v>0</v>
      </c>
      <c r="BA51" s="47">
        <v>0.3</v>
      </c>
      <c r="BB51" s="23">
        <v>0</v>
      </c>
      <c r="BC51" s="23">
        <v>0</v>
      </c>
      <c r="BD51" s="23">
        <v>0</v>
      </c>
      <c r="BE51" s="23">
        <v>0</v>
      </c>
      <c r="BF51" s="23">
        <v>0</v>
      </c>
      <c r="BG51" s="23">
        <v>0</v>
      </c>
      <c r="BH51" s="23">
        <v>0</v>
      </c>
      <c r="BI51" s="40">
        <v>0</v>
      </c>
      <c r="BJ51" s="23">
        <v>0</v>
      </c>
      <c r="BK51" s="23">
        <v>0</v>
      </c>
      <c r="BL51" s="23">
        <v>0</v>
      </c>
      <c r="BM51" s="23">
        <v>0</v>
      </c>
      <c r="BN51" s="23">
        <v>0</v>
      </c>
      <c r="BO51" s="23">
        <v>0</v>
      </c>
      <c r="BP51" s="23">
        <v>0</v>
      </c>
      <c r="BQ51" s="23">
        <v>0</v>
      </c>
      <c r="BR51" s="23">
        <v>0</v>
      </c>
      <c r="BS51" s="23">
        <v>0</v>
      </c>
      <c r="BT51" s="23">
        <v>0</v>
      </c>
      <c r="BU51" s="23">
        <v>0</v>
      </c>
      <c r="BV51" s="23">
        <v>0</v>
      </c>
      <c r="BW51" s="23">
        <v>0</v>
      </c>
      <c r="BX51" s="23">
        <v>0</v>
      </c>
      <c r="BY51" s="23">
        <v>0</v>
      </c>
      <c r="BZ51" s="23">
        <v>0</v>
      </c>
      <c r="CA51" s="23">
        <v>0</v>
      </c>
      <c r="CB51" s="23">
        <v>0</v>
      </c>
      <c r="CC51" s="23">
        <v>0</v>
      </c>
      <c r="CD51" s="23">
        <v>0</v>
      </c>
      <c r="CE51" s="23">
        <v>0</v>
      </c>
      <c r="CF51" s="23">
        <v>0</v>
      </c>
      <c r="CG51" s="23">
        <f t="shared" si="304"/>
        <v>0</v>
      </c>
      <c r="CH51" s="23">
        <f t="shared" si="305"/>
        <v>0</v>
      </c>
      <c r="CI51" s="23">
        <f t="shared" si="306"/>
        <v>0</v>
      </c>
      <c r="CJ51" s="23">
        <f t="shared" si="307"/>
        <v>0</v>
      </c>
      <c r="CK51" s="23">
        <f t="shared" si="308"/>
        <v>0</v>
      </c>
      <c r="CL51" s="23">
        <f t="shared" si="309"/>
        <v>0</v>
      </c>
      <c r="CM51" s="23">
        <f t="shared" si="310"/>
        <v>0</v>
      </c>
      <c r="CN51" s="23">
        <f t="shared" si="311"/>
        <v>0</v>
      </c>
      <c r="CO51" s="23" t="s">
        <v>111</v>
      </c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4" ht="24" customHeight="1" x14ac:dyDescent="0.2">
      <c r="A52" s="52" t="s">
        <v>205</v>
      </c>
      <c r="B52" s="53" t="s">
        <v>212</v>
      </c>
      <c r="C52" s="50" t="s">
        <v>211</v>
      </c>
      <c r="D52" s="24" t="s">
        <v>111</v>
      </c>
      <c r="E52" s="23">
        <f t="shared" si="288"/>
        <v>0.15</v>
      </c>
      <c r="F52" s="23">
        <f t="shared" si="289"/>
        <v>0</v>
      </c>
      <c r="G52" s="23">
        <f t="shared" si="290"/>
        <v>0</v>
      </c>
      <c r="H52" s="23">
        <f t="shared" si="291"/>
        <v>0</v>
      </c>
      <c r="I52" s="23">
        <f t="shared" si="292"/>
        <v>0</v>
      </c>
      <c r="J52" s="23">
        <f t="shared" si="293"/>
        <v>0</v>
      </c>
      <c r="K52" s="23">
        <f t="shared" si="294"/>
        <v>0</v>
      </c>
      <c r="L52" s="23">
        <f t="shared" si="295"/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23">
        <v>0</v>
      </c>
      <c r="AF52" s="23">
        <v>0</v>
      </c>
      <c r="AG52" s="23">
        <v>0</v>
      </c>
      <c r="AH52" s="23">
        <v>0</v>
      </c>
      <c r="AI52" s="23">
        <v>0</v>
      </c>
      <c r="AJ52" s="23">
        <v>0</v>
      </c>
      <c r="AK52" s="47">
        <v>0.15</v>
      </c>
      <c r="AL52" s="23">
        <v>0</v>
      </c>
      <c r="AM52" s="23">
        <v>0</v>
      </c>
      <c r="AN52" s="23">
        <v>0</v>
      </c>
      <c r="AO52" s="23">
        <v>0</v>
      </c>
      <c r="AP52" s="23">
        <v>0</v>
      </c>
      <c r="AQ52" s="40">
        <v>0</v>
      </c>
      <c r="AR52" s="23">
        <v>0</v>
      </c>
      <c r="AS52" s="23">
        <f t="shared" si="296"/>
        <v>0.15</v>
      </c>
      <c r="AT52" s="23">
        <f t="shared" si="297"/>
        <v>0</v>
      </c>
      <c r="AU52" s="23">
        <f t="shared" si="298"/>
        <v>0</v>
      </c>
      <c r="AV52" s="23">
        <f t="shared" si="299"/>
        <v>0</v>
      </c>
      <c r="AW52" s="23">
        <f t="shared" si="300"/>
        <v>0</v>
      </c>
      <c r="AX52" s="23">
        <f t="shared" si="301"/>
        <v>0</v>
      </c>
      <c r="AY52" s="23">
        <f t="shared" si="302"/>
        <v>0</v>
      </c>
      <c r="AZ52" s="23">
        <f t="shared" si="303"/>
        <v>0</v>
      </c>
      <c r="BA52" s="47">
        <v>0.15</v>
      </c>
      <c r="BB52" s="23">
        <v>0</v>
      </c>
      <c r="BC52" s="23">
        <v>0</v>
      </c>
      <c r="BD52" s="23">
        <v>0</v>
      </c>
      <c r="BE52" s="23">
        <v>0</v>
      </c>
      <c r="BF52" s="23">
        <v>0</v>
      </c>
      <c r="BG52" s="23">
        <v>0</v>
      </c>
      <c r="BH52" s="23">
        <v>0</v>
      </c>
      <c r="BI52" s="40">
        <v>0</v>
      </c>
      <c r="BJ52" s="23">
        <v>0</v>
      </c>
      <c r="BK52" s="23">
        <v>0</v>
      </c>
      <c r="BL52" s="23">
        <v>0</v>
      </c>
      <c r="BM52" s="23">
        <v>0</v>
      </c>
      <c r="BN52" s="23">
        <v>0</v>
      </c>
      <c r="BO52" s="23">
        <v>0</v>
      </c>
      <c r="BP52" s="23">
        <v>0</v>
      </c>
      <c r="BQ52" s="23">
        <v>0</v>
      </c>
      <c r="BR52" s="23">
        <v>0</v>
      </c>
      <c r="BS52" s="23">
        <v>0</v>
      </c>
      <c r="BT52" s="23">
        <v>0</v>
      </c>
      <c r="BU52" s="23">
        <v>0</v>
      </c>
      <c r="BV52" s="23">
        <v>0</v>
      </c>
      <c r="BW52" s="23">
        <v>0</v>
      </c>
      <c r="BX52" s="23">
        <v>0</v>
      </c>
      <c r="BY52" s="23">
        <v>0</v>
      </c>
      <c r="BZ52" s="23">
        <v>0</v>
      </c>
      <c r="CA52" s="23">
        <v>0</v>
      </c>
      <c r="CB52" s="23">
        <v>0</v>
      </c>
      <c r="CC52" s="23">
        <v>0</v>
      </c>
      <c r="CD52" s="23">
        <v>0</v>
      </c>
      <c r="CE52" s="23">
        <v>0</v>
      </c>
      <c r="CF52" s="23">
        <v>0</v>
      </c>
      <c r="CG52" s="23">
        <f t="shared" si="304"/>
        <v>0</v>
      </c>
      <c r="CH52" s="23">
        <f t="shared" si="305"/>
        <v>0</v>
      </c>
      <c r="CI52" s="23">
        <f t="shared" si="306"/>
        <v>0</v>
      </c>
      <c r="CJ52" s="23">
        <f t="shared" si="307"/>
        <v>0</v>
      </c>
      <c r="CK52" s="23">
        <f t="shared" si="308"/>
        <v>0</v>
      </c>
      <c r="CL52" s="23">
        <f t="shared" si="309"/>
        <v>0</v>
      </c>
      <c r="CM52" s="23">
        <f t="shared" si="310"/>
        <v>0</v>
      </c>
      <c r="CN52" s="23">
        <f t="shared" si="311"/>
        <v>0</v>
      </c>
      <c r="CO52" s="23" t="s">
        <v>111</v>
      </c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4" ht="25.5" customHeight="1" x14ac:dyDescent="0.2">
      <c r="A53" s="52" t="s">
        <v>205</v>
      </c>
      <c r="B53" s="53" t="s">
        <v>214</v>
      </c>
      <c r="C53" s="50" t="s">
        <v>213</v>
      </c>
      <c r="D53" s="24" t="s">
        <v>111</v>
      </c>
      <c r="E53" s="23">
        <f t="shared" si="288"/>
        <v>0.16</v>
      </c>
      <c r="F53" s="23">
        <f t="shared" si="289"/>
        <v>0</v>
      </c>
      <c r="G53" s="23">
        <f t="shared" si="290"/>
        <v>0</v>
      </c>
      <c r="H53" s="23">
        <f t="shared" si="291"/>
        <v>0</v>
      </c>
      <c r="I53" s="23">
        <f t="shared" si="292"/>
        <v>0</v>
      </c>
      <c r="J53" s="23">
        <f t="shared" si="293"/>
        <v>0</v>
      </c>
      <c r="K53" s="23">
        <f t="shared" si="294"/>
        <v>0</v>
      </c>
      <c r="L53" s="23">
        <f t="shared" si="295"/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23">
        <v>0</v>
      </c>
      <c r="AG53" s="23">
        <v>0</v>
      </c>
      <c r="AH53" s="23">
        <v>0</v>
      </c>
      <c r="AI53" s="23">
        <v>0</v>
      </c>
      <c r="AJ53" s="23">
        <v>0</v>
      </c>
      <c r="AK53" s="47">
        <v>0.16</v>
      </c>
      <c r="AL53" s="23">
        <v>0</v>
      </c>
      <c r="AM53" s="23">
        <v>0</v>
      </c>
      <c r="AN53" s="23">
        <v>0</v>
      </c>
      <c r="AO53" s="23">
        <v>0</v>
      </c>
      <c r="AP53" s="23">
        <v>0</v>
      </c>
      <c r="AQ53" s="40">
        <v>0</v>
      </c>
      <c r="AR53" s="23">
        <v>0</v>
      </c>
      <c r="AS53" s="23">
        <f t="shared" si="296"/>
        <v>0.16</v>
      </c>
      <c r="AT53" s="23">
        <f t="shared" si="297"/>
        <v>0</v>
      </c>
      <c r="AU53" s="23">
        <f t="shared" si="298"/>
        <v>0</v>
      </c>
      <c r="AV53" s="23">
        <f t="shared" si="299"/>
        <v>0</v>
      </c>
      <c r="AW53" s="23">
        <f t="shared" si="300"/>
        <v>0</v>
      </c>
      <c r="AX53" s="23">
        <f t="shared" si="301"/>
        <v>0</v>
      </c>
      <c r="AY53" s="23">
        <f t="shared" si="302"/>
        <v>0</v>
      </c>
      <c r="AZ53" s="23">
        <f t="shared" si="303"/>
        <v>0</v>
      </c>
      <c r="BA53" s="40">
        <v>0</v>
      </c>
      <c r="BB53" s="23">
        <v>0</v>
      </c>
      <c r="BC53" s="23">
        <v>0</v>
      </c>
      <c r="BD53" s="23">
        <v>0</v>
      </c>
      <c r="BE53" s="23">
        <v>0</v>
      </c>
      <c r="BF53" s="23">
        <v>0</v>
      </c>
      <c r="BG53" s="23">
        <v>0</v>
      </c>
      <c r="BH53" s="23">
        <v>0</v>
      </c>
      <c r="BI53" s="40">
        <v>0.16</v>
      </c>
      <c r="BJ53" s="23">
        <v>0</v>
      </c>
      <c r="BK53" s="23">
        <v>0</v>
      </c>
      <c r="BL53" s="23">
        <v>0</v>
      </c>
      <c r="BM53" s="23">
        <v>0</v>
      </c>
      <c r="BN53" s="23">
        <v>0</v>
      </c>
      <c r="BO53" s="23">
        <v>0</v>
      </c>
      <c r="BP53" s="23">
        <v>0</v>
      </c>
      <c r="BQ53" s="23">
        <v>0</v>
      </c>
      <c r="BR53" s="23">
        <v>0</v>
      </c>
      <c r="BS53" s="23">
        <v>0</v>
      </c>
      <c r="BT53" s="23">
        <v>0</v>
      </c>
      <c r="BU53" s="23">
        <v>0</v>
      </c>
      <c r="BV53" s="23">
        <v>0</v>
      </c>
      <c r="BW53" s="23">
        <v>0</v>
      </c>
      <c r="BX53" s="23">
        <v>0</v>
      </c>
      <c r="BY53" s="23">
        <v>0</v>
      </c>
      <c r="BZ53" s="23">
        <v>0</v>
      </c>
      <c r="CA53" s="23">
        <v>0</v>
      </c>
      <c r="CB53" s="23">
        <v>0</v>
      </c>
      <c r="CC53" s="23">
        <v>0</v>
      </c>
      <c r="CD53" s="23">
        <v>0</v>
      </c>
      <c r="CE53" s="23">
        <v>0</v>
      </c>
      <c r="CF53" s="23">
        <v>0</v>
      </c>
      <c r="CG53" s="23">
        <f t="shared" si="304"/>
        <v>0</v>
      </c>
      <c r="CH53" s="23">
        <f t="shared" si="305"/>
        <v>0</v>
      </c>
      <c r="CI53" s="23">
        <f t="shared" si="306"/>
        <v>0</v>
      </c>
      <c r="CJ53" s="23">
        <f t="shared" si="307"/>
        <v>0</v>
      </c>
      <c r="CK53" s="23">
        <f t="shared" si="308"/>
        <v>0</v>
      </c>
      <c r="CL53" s="23">
        <f t="shared" si="309"/>
        <v>0</v>
      </c>
      <c r="CM53" s="23">
        <f t="shared" si="310"/>
        <v>0</v>
      </c>
      <c r="CN53" s="23">
        <f t="shared" si="311"/>
        <v>0</v>
      </c>
      <c r="CO53" s="23" t="s">
        <v>111</v>
      </c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4" ht="31.5" customHeight="1" x14ac:dyDescent="0.2">
      <c r="A54" s="52" t="s">
        <v>205</v>
      </c>
      <c r="B54" s="53" t="s">
        <v>216</v>
      </c>
      <c r="C54" s="50" t="s">
        <v>215</v>
      </c>
      <c r="D54" s="24" t="s">
        <v>111</v>
      </c>
      <c r="E54" s="23">
        <f t="shared" si="288"/>
        <v>0.09</v>
      </c>
      <c r="F54" s="23">
        <f t="shared" si="289"/>
        <v>0</v>
      </c>
      <c r="G54" s="23">
        <f t="shared" si="290"/>
        <v>0</v>
      </c>
      <c r="H54" s="23">
        <f t="shared" si="291"/>
        <v>0</v>
      </c>
      <c r="I54" s="23">
        <f t="shared" si="292"/>
        <v>0</v>
      </c>
      <c r="J54" s="23">
        <f t="shared" si="293"/>
        <v>0</v>
      </c>
      <c r="K54" s="23">
        <f t="shared" si="294"/>
        <v>0</v>
      </c>
      <c r="L54" s="23">
        <f t="shared" si="295"/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23">
        <v>0</v>
      </c>
      <c r="AF54" s="23">
        <v>0</v>
      </c>
      <c r="AG54" s="23">
        <v>0</v>
      </c>
      <c r="AH54" s="23">
        <v>0</v>
      </c>
      <c r="AI54" s="23">
        <v>0</v>
      </c>
      <c r="AJ54" s="23">
        <v>0</v>
      </c>
      <c r="AK54" s="47">
        <v>0.09</v>
      </c>
      <c r="AL54" s="23">
        <v>0</v>
      </c>
      <c r="AM54" s="23">
        <v>0</v>
      </c>
      <c r="AN54" s="23">
        <v>0</v>
      </c>
      <c r="AO54" s="23">
        <v>0</v>
      </c>
      <c r="AP54" s="23">
        <v>0</v>
      </c>
      <c r="AQ54" s="40">
        <v>0</v>
      </c>
      <c r="AR54" s="23">
        <v>0</v>
      </c>
      <c r="AS54" s="23">
        <f t="shared" si="296"/>
        <v>0.09</v>
      </c>
      <c r="AT54" s="23">
        <f t="shared" si="297"/>
        <v>0</v>
      </c>
      <c r="AU54" s="23">
        <f t="shared" si="298"/>
        <v>0</v>
      </c>
      <c r="AV54" s="23">
        <f t="shared" si="299"/>
        <v>0</v>
      </c>
      <c r="AW54" s="23">
        <f t="shared" si="300"/>
        <v>0</v>
      </c>
      <c r="AX54" s="23">
        <f t="shared" si="301"/>
        <v>0</v>
      </c>
      <c r="AY54" s="23">
        <f t="shared" si="302"/>
        <v>0</v>
      </c>
      <c r="AZ54" s="23">
        <f t="shared" si="303"/>
        <v>0</v>
      </c>
      <c r="BA54" s="40">
        <v>0</v>
      </c>
      <c r="BB54" s="23">
        <v>0</v>
      </c>
      <c r="BC54" s="23">
        <v>0</v>
      </c>
      <c r="BD54" s="23">
        <v>0</v>
      </c>
      <c r="BE54" s="23">
        <v>0</v>
      </c>
      <c r="BF54" s="23">
        <v>0</v>
      </c>
      <c r="BG54" s="23">
        <v>0</v>
      </c>
      <c r="BH54" s="23">
        <v>0</v>
      </c>
      <c r="BI54" s="40">
        <v>0.09</v>
      </c>
      <c r="BJ54" s="23">
        <v>0</v>
      </c>
      <c r="BK54" s="23">
        <v>0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3">
        <v>0</v>
      </c>
      <c r="BR54" s="23">
        <v>0</v>
      </c>
      <c r="BS54" s="23">
        <v>0</v>
      </c>
      <c r="BT54" s="23">
        <v>0</v>
      </c>
      <c r="BU54" s="23">
        <v>0</v>
      </c>
      <c r="BV54" s="23">
        <v>0</v>
      </c>
      <c r="BW54" s="23">
        <v>0</v>
      </c>
      <c r="BX54" s="23">
        <v>0</v>
      </c>
      <c r="BY54" s="23">
        <v>0</v>
      </c>
      <c r="BZ54" s="23">
        <v>0</v>
      </c>
      <c r="CA54" s="23">
        <v>0</v>
      </c>
      <c r="CB54" s="23">
        <v>0</v>
      </c>
      <c r="CC54" s="23">
        <v>0</v>
      </c>
      <c r="CD54" s="23">
        <v>0</v>
      </c>
      <c r="CE54" s="23">
        <v>0</v>
      </c>
      <c r="CF54" s="23">
        <v>0</v>
      </c>
      <c r="CG54" s="23">
        <f t="shared" si="304"/>
        <v>0</v>
      </c>
      <c r="CH54" s="23">
        <f t="shared" si="305"/>
        <v>0</v>
      </c>
      <c r="CI54" s="23">
        <f t="shared" si="306"/>
        <v>0</v>
      </c>
      <c r="CJ54" s="23">
        <f t="shared" si="307"/>
        <v>0</v>
      </c>
      <c r="CK54" s="23">
        <f t="shared" si="308"/>
        <v>0</v>
      </c>
      <c r="CL54" s="23">
        <f t="shared" si="309"/>
        <v>0</v>
      </c>
      <c r="CM54" s="23">
        <f t="shared" si="310"/>
        <v>0</v>
      </c>
      <c r="CN54" s="23">
        <f t="shared" si="311"/>
        <v>0</v>
      </c>
      <c r="CO54" s="23" t="s">
        <v>111</v>
      </c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4" ht="29.25" customHeight="1" x14ac:dyDescent="0.2">
      <c r="A55" s="52" t="s">
        <v>205</v>
      </c>
      <c r="B55" s="53" t="s">
        <v>218</v>
      </c>
      <c r="C55" s="50" t="s">
        <v>217</v>
      </c>
      <c r="D55" s="24" t="s">
        <v>111</v>
      </c>
      <c r="E55" s="23">
        <f t="shared" si="288"/>
        <v>0</v>
      </c>
      <c r="F55" s="23">
        <f t="shared" si="289"/>
        <v>0</v>
      </c>
      <c r="G55" s="23">
        <f t="shared" si="290"/>
        <v>0</v>
      </c>
      <c r="H55" s="23">
        <f t="shared" si="291"/>
        <v>0</v>
      </c>
      <c r="I55" s="23">
        <f t="shared" si="292"/>
        <v>0</v>
      </c>
      <c r="J55" s="23">
        <f t="shared" si="293"/>
        <v>0</v>
      </c>
      <c r="K55" s="23">
        <f t="shared" si="294"/>
        <v>0</v>
      </c>
      <c r="L55" s="23">
        <f t="shared" si="295"/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23">
        <v>0</v>
      </c>
      <c r="AF55" s="23">
        <v>0</v>
      </c>
      <c r="AG55" s="23">
        <v>0</v>
      </c>
      <c r="AH55" s="23">
        <v>0</v>
      </c>
      <c r="AI55" s="23">
        <v>0</v>
      </c>
      <c r="AJ55" s="23">
        <v>0</v>
      </c>
      <c r="AK55" s="47">
        <v>0</v>
      </c>
      <c r="AL55" s="23">
        <v>0</v>
      </c>
      <c r="AM55" s="23">
        <v>0</v>
      </c>
      <c r="AN55" s="23">
        <v>0</v>
      </c>
      <c r="AO55" s="23">
        <v>0</v>
      </c>
      <c r="AP55" s="23">
        <v>0</v>
      </c>
      <c r="AQ55" s="40">
        <v>0</v>
      </c>
      <c r="AR55" s="23">
        <v>0</v>
      </c>
      <c r="AS55" s="23">
        <f t="shared" si="296"/>
        <v>0</v>
      </c>
      <c r="AT55" s="23">
        <f t="shared" si="297"/>
        <v>0</v>
      </c>
      <c r="AU55" s="23">
        <f t="shared" si="298"/>
        <v>0</v>
      </c>
      <c r="AV55" s="23">
        <f t="shared" si="299"/>
        <v>0</v>
      </c>
      <c r="AW55" s="23">
        <f t="shared" si="300"/>
        <v>0</v>
      </c>
      <c r="AX55" s="23">
        <f t="shared" si="301"/>
        <v>0</v>
      </c>
      <c r="AY55" s="23">
        <f t="shared" si="302"/>
        <v>0</v>
      </c>
      <c r="AZ55" s="23">
        <f t="shared" si="303"/>
        <v>0</v>
      </c>
      <c r="BA55" s="40">
        <v>0</v>
      </c>
      <c r="BB55" s="23">
        <v>0</v>
      </c>
      <c r="BC55" s="23">
        <v>0</v>
      </c>
      <c r="BD55" s="23">
        <v>0</v>
      </c>
      <c r="BE55" s="23">
        <v>0</v>
      </c>
      <c r="BF55" s="23">
        <v>0</v>
      </c>
      <c r="BG55" s="23">
        <v>0</v>
      </c>
      <c r="BH55" s="23">
        <v>0</v>
      </c>
      <c r="BI55" s="40">
        <v>0</v>
      </c>
      <c r="BJ55" s="23">
        <v>0</v>
      </c>
      <c r="BK55" s="23">
        <v>0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3">
        <v>0</v>
      </c>
      <c r="BR55" s="23">
        <v>0</v>
      </c>
      <c r="BS55" s="23">
        <v>0</v>
      </c>
      <c r="BT55" s="23">
        <v>0</v>
      </c>
      <c r="BU55" s="23">
        <v>0</v>
      </c>
      <c r="BV55" s="23">
        <v>0</v>
      </c>
      <c r="BW55" s="23">
        <v>0</v>
      </c>
      <c r="BX55" s="23">
        <v>0</v>
      </c>
      <c r="BY55" s="23">
        <v>0</v>
      </c>
      <c r="BZ55" s="23">
        <v>0</v>
      </c>
      <c r="CA55" s="23">
        <v>0</v>
      </c>
      <c r="CB55" s="23">
        <v>0</v>
      </c>
      <c r="CC55" s="23">
        <v>0</v>
      </c>
      <c r="CD55" s="23">
        <v>0</v>
      </c>
      <c r="CE55" s="23">
        <v>0</v>
      </c>
      <c r="CF55" s="23">
        <v>0</v>
      </c>
      <c r="CG55" s="23">
        <f t="shared" si="304"/>
        <v>0</v>
      </c>
      <c r="CH55" s="23">
        <f t="shared" si="305"/>
        <v>0</v>
      </c>
      <c r="CI55" s="23">
        <f t="shared" si="306"/>
        <v>0</v>
      </c>
      <c r="CJ55" s="23">
        <f t="shared" si="307"/>
        <v>0</v>
      </c>
      <c r="CK55" s="23">
        <f t="shared" si="308"/>
        <v>0</v>
      </c>
      <c r="CL55" s="23">
        <f t="shared" si="309"/>
        <v>0</v>
      </c>
      <c r="CM55" s="23">
        <f t="shared" si="310"/>
        <v>0</v>
      </c>
      <c r="CN55" s="23">
        <f t="shared" si="311"/>
        <v>0</v>
      </c>
      <c r="CO55" s="23" t="s">
        <v>111</v>
      </c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4" ht="33" customHeight="1" x14ac:dyDescent="0.2">
      <c r="A56" s="52" t="s">
        <v>205</v>
      </c>
      <c r="B56" s="53" t="s">
        <v>220</v>
      </c>
      <c r="C56" s="50" t="s">
        <v>219</v>
      </c>
      <c r="D56" s="24" t="s">
        <v>111</v>
      </c>
      <c r="E56" s="23">
        <f t="shared" si="288"/>
        <v>7.0000000000000007E-2</v>
      </c>
      <c r="F56" s="23">
        <f t="shared" si="289"/>
        <v>0</v>
      </c>
      <c r="G56" s="23">
        <f t="shared" si="290"/>
        <v>0</v>
      </c>
      <c r="H56" s="23">
        <f t="shared" si="291"/>
        <v>0</v>
      </c>
      <c r="I56" s="23">
        <f t="shared" si="292"/>
        <v>0</v>
      </c>
      <c r="J56" s="23">
        <f t="shared" si="293"/>
        <v>0</v>
      </c>
      <c r="K56" s="23">
        <f t="shared" si="294"/>
        <v>0</v>
      </c>
      <c r="L56" s="23">
        <f t="shared" si="295"/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3">
        <v>0</v>
      </c>
      <c r="AF56" s="23">
        <v>0</v>
      </c>
      <c r="AG56" s="23">
        <v>0</v>
      </c>
      <c r="AH56" s="23">
        <v>0</v>
      </c>
      <c r="AI56" s="23">
        <v>0</v>
      </c>
      <c r="AJ56" s="23">
        <v>0</v>
      </c>
      <c r="AK56" s="47">
        <v>7.0000000000000007E-2</v>
      </c>
      <c r="AL56" s="23">
        <v>0</v>
      </c>
      <c r="AM56" s="23">
        <v>0</v>
      </c>
      <c r="AN56" s="23">
        <v>0</v>
      </c>
      <c r="AO56" s="23">
        <v>0</v>
      </c>
      <c r="AP56" s="23">
        <v>0</v>
      </c>
      <c r="AQ56" s="40">
        <v>0</v>
      </c>
      <c r="AR56" s="23">
        <v>0</v>
      </c>
      <c r="AS56" s="23">
        <f t="shared" si="296"/>
        <v>7.0000000000000007E-2</v>
      </c>
      <c r="AT56" s="23">
        <f t="shared" si="297"/>
        <v>0</v>
      </c>
      <c r="AU56" s="23">
        <f t="shared" si="298"/>
        <v>0</v>
      </c>
      <c r="AV56" s="23">
        <f t="shared" si="299"/>
        <v>0</v>
      </c>
      <c r="AW56" s="23">
        <f t="shared" si="300"/>
        <v>0</v>
      </c>
      <c r="AX56" s="23">
        <f t="shared" si="301"/>
        <v>0</v>
      </c>
      <c r="AY56" s="23">
        <f t="shared" si="302"/>
        <v>0</v>
      </c>
      <c r="AZ56" s="23">
        <f t="shared" si="303"/>
        <v>0</v>
      </c>
      <c r="BA56" s="40">
        <v>0</v>
      </c>
      <c r="BB56" s="23">
        <v>0</v>
      </c>
      <c r="BC56" s="23">
        <v>0</v>
      </c>
      <c r="BD56" s="23">
        <v>0</v>
      </c>
      <c r="BE56" s="23">
        <v>0</v>
      </c>
      <c r="BF56" s="23">
        <v>0</v>
      </c>
      <c r="BG56" s="23">
        <v>0</v>
      </c>
      <c r="BH56" s="23">
        <v>0</v>
      </c>
      <c r="BI56" s="40">
        <v>7.0000000000000007E-2</v>
      </c>
      <c r="BJ56" s="23">
        <v>0</v>
      </c>
      <c r="BK56" s="23">
        <v>0</v>
      </c>
      <c r="BL56" s="23">
        <v>0</v>
      </c>
      <c r="BM56" s="23">
        <v>0</v>
      </c>
      <c r="BN56" s="23">
        <v>0</v>
      </c>
      <c r="BO56" s="23">
        <v>0</v>
      </c>
      <c r="BP56" s="23">
        <v>0</v>
      </c>
      <c r="BQ56" s="23">
        <v>0</v>
      </c>
      <c r="BR56" s="23">
        <v>0</v>
      </c>
      <c r="BS56" s="23">
        <v>0</v>
      </c>
      <c r="BT56" s="23">
        <v>0</v>
      </c>
      <c r="BU56" s="23">
        <v>0</v>
      </c>
      <c r="BV56" s="23">
        <v>0</v>
      </c>
      <c r="BW56" s="23">
        <v>0</v>
      </c>
      <c r="BX56" s="23">
        <v>0</v>
      </c>
      <c r="BY56" s="23">
        <v>0</v>
      </c>
      <c r="BZ56" s="23">
        <v>0</v>
      </c>
      <c r="CA56" s="23">
        <v>0</v>
      </c>
      <c r="CB56" s="23">
        <v>0</v>
      </c>
      <c r="CC56" s="23">
        <v>0</v>
      </c>
      <c r="CD56" s="23">
        <v>0</v>
      </c>
      <c r="CE56" s="23">
        <v>0</v>
      </c>
      <c r="CF56" s="23">
        <v>0</v>
      </c>
      <c r="CG56" s="23">
        <f t="shared" si="304"/>
        <v>0</v>
      </c>
      <c r="CH56" s="23">
        <f t="shared" si="305"/>
        <v>0</v>
      </c>
      <c r="CI56" s="23">
        <f t="shared" si="306"/>
        <v>0</v>
      </c>
      <c r="CJ56" s="23">
        <f t="shared" si="307"/>
        <v>0</v>
      </c>
      <c r="CK56" s="23">
        <f t="shared" si="308"/>
        <v>0</v>
      </c>
      <c r="CL56" s="23">
        <f t="shared" si="309"/>
        <v>0</v>
      </c>
      <c r="CM56" s="23">
        <f t="shared" si="310"/>
        <v>0</v>
      </c>
      <c r="CN56" s="23">
        <f t="shared" si="311"/>
        <v>0</v>
      </c>
      <c r="CO56" s="23" t="s">
        <v>111</v>
      </c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4" ht="27" customHeight="1" x14ac:dyDescent="0.2">
      <c r="A57" s="52" t="s">
        <v>205</v>
      </c>
      <c r="B57" s="53" t="s">
        <v>222</v>
      </c>
      <c r="C57" s="50" t="s">
        <v>221</v>
      </c>
      <c r="D57" s="24" t="s">
        <v>111</v>
      </c>
      <c r="E57" s="23">
        <f t="shared" si="288"/>
        <v>0.38</v>
      </c>
      <c r="F57" s="23">
        <f t="shared" si="289"/>
        <v>0</v>
      </c>
      <c r="G57" s="23">
        <f t="shared" si="290"/>
        <v>0</v>
      </c>
      <c r="H57" s="23">
        <f t="shared" si="291"/>
        <v>0</v>
      </c>
      <c r="I57" s="23">
        <f t="shared" si="292"/>
        <v>0</v>
      </c>
      <c r="J57" s="23">
        <f t="shared" si="293"/>
        <v>0</v>
      </c>
      <c r="K57" s="23">
        <f t="shared" si="294"/>
        <v>0</v>
      </c>
      <c r="L57" s="23">
        <f t="shared" si="295"/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3">
        <v>0</v>
      </c>
      <c r="AF57" s="23">
        <v>0</v>
      </c>
      <c r="AG57" s="23">
        <v>0</v>
      </c>
      <c r="AH57" s="23">
        <v>0</v>
      </c>
      <c r="AI57" s="23">
        <v>0</v>
      </c>
      <c r="AJ57" s="23">
        <v>0</v>
      </c>
      <c r="AK57" s="47">
        <v>0.38</v>
      </c>
      <c r="AL57" s="23">
        <v>0</v>
      </c>
      <c r="AM57" s="23">
        <v>0</v>
      </c>
      <c r="AN57" s="23">
        <v>0</v>
      </c>
      <c r="AO57" s="23">
        <v>0</v>
      </c>
      <c r="AP57" s="23">
        <v>0</v>
      </c>
      <c r="AQ57" s="40">
        <v>0</v>
      </c>
      <c r="AR57" s="23">
        <v>0</v>
      </c>
      <c r="AS57" s="23">
        <f t="shared" si="296"/>
        <v>0.38</v>
      </c>
      <c r="AT57" s="23">
        <f t="shared" si="297"/>
        <v>0</v>
      </c>
      <c r="AU57" s="23">
        <f t="shared" si="298"/>
        <v>0</v>
      </c>
      <c r="AV57" s="23">
        <f t="shared" si="299"/>
        <v>0</v>
      </c>
      <c r="AW57" s="23">
        <f t="shared" si="300"/>
        <v>0</v>
      </c>
      <c r="AX57" s="23">
        <f t="shared" si="301"/>
        <v>0</v>
      </c>
      <c r="AY57" s="23">
        <f t="shared" si="302"/>
        <v>0</v>
      </c>
      <c r="AZ57" s="23">
        <f t="shared" si="303"/>
        <v>0</v>
      </c>
      <c r="BA57" s="40">
        <v>0</v>
      </c>
      <c r="BB57" s="23">
        <v>0</v>
      </c>
      <c r="BC57" s="23">
        <v>0</v>
      </c>
      <c r="BD57" s="23">
        <v>0</v>
      </c>
      <c r="BE57" s="23">
        <v>0</v>
      </c>
      <c r="BF57" s="23">
        <v>0</v>
      </c>
      <c r="BG57" s="23">
        <v>0</v>
      </c>
      <c r="BH57" s="23">
        <v>0</v>
      </c>
      <c r="BI57" s="40">
        <v>0.38</v>
      </c>
      <c r="BJ57" s="23">
        <v>0</v>
      </c>
      <c r="BK57" s="23">
        <v>0</v>
      </c>
      <c r="BL57" s="23">
        <v>0</v>
      </c>
      <c r="BM57" s="23">
        <v>0</v>
      </c>
      <c r="BN57" s="23">
        <v>0</v>
      </c>
      <c r="BO57" s="23">
        <v>0</v>
      </c>
      <c r="BP57" s="23">
        <v>0</v>
      </c>
      <c r="BQ57" s="23">
        <v>0</v>
      </c>
      <c r="BR57" s="23">
        <v>0</v>
      </c>
      <c r="BS57" s="23">
        <v>0</v>
      </c>
      <c r="BT57" s="23">
        <v>0</v>
      </c>
      <c r="BU57" s="23">
        <v>0</v>
      </c>
      <c r="BV57" s="23">
        <v>0</v>
      </c>
      <c r="BW57" s="23">
        <v>0</v>
      </c>
      <c r="BX57" s="23">
        <v>0</v>
      </c>
      <c r="BY57" s="23">
        <v>0</v>
      </c>
      <c r="BZ57" s="23">
        <v>0</v>
      </c>
      <c r="CA57" s="23">
        <v>0</v>
      </c>
      <c r="CB57" s="23">
        <v>0</v>
      </c>
      <c r="CC57" s="23">
        <v>0</v>
      </c>
      <c r="CD57" s="23">
        <v>0</v>
      </c>
      <c r="CE57" s="23">
        <v>0</v>
      </c>
      <c r="CF57" s="23">
        <v>0</v>
      </c>
      <c r="CG57" s="23">
        <f t="shared" si="304"/>
        <v>0</v>
      </c>
      <c r="CH57" s="23">
        <f t="shared" si="305"/>
        <v>0</v>
      </c>
      <c r="CI57" s="23">
        <f t="shared" si="306"/>
        <v>0</v>
      </c>
      <c r="CJ57" s="23">
        <f t="shared" si="307"/>
        <v>0</v>
      </c>
      <c r="CK57" s="23">
        <f t="shared" si="308"/>
        <v>0</v>
      </c>
      <c r="CL57" s="23">
        <f t="shared" si="309"/>
        <v>0</v>
      </c>
      <c r="CM57" s="23">
        <f t="shared" si="310"/>
        <v>0</v>
      </c>
      <c r="CN57" s="23">
        <f t="shared" si="311"/>
        <v>0</v>
      </c>
      <c r="CO57" s="23" t="s">
        <v>111</v>
      </c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4" ht="29.25" customHeight="1" x14ac:dyDescent="0.2">
      <c r="A58" s="52" t="s">
        <v>205</v>
      </c>
      <c r="B58" s="53" t="s">
        <v>224</v>
      </c>
      <c r="C58" s="50" t="s">
        <v>223</v>
      </c>
      <c r="D58" s="24" t="s">
        <v>111</v>
      </c>
      <c r="E58" s="23">
        <f t="shared" si="288"/>
        <v>0</v>
      </c>
      <c r="F58" s="23">
        <f t="shared" si="289"/>
        <v>0</v>
      </c>
      <c r="G58" s="23">
        <f t="shared" si="290"/>
        <v>0</v>
      </c>
      <c r="H58" s="23">
        <f t="shared" si="291"/>
        <v>0</v>
      </c>
      <c r="I58" s="23">
        <f t="shared" si="292"/>
        <v>0</v>
      </c>
      <c r="J58" s="23">
        <f t="shared" si="293"/>
        <v>0</v>
      </c>
      <c r="K58" s="23">
        <f t="shared" si="294"/>
        <v>0</v>
      </c>
      <c r="L58" s="23">
        <f t="shared" si="295"/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3">
        <v>0</v>
      </c>
      <c r="AF58" s="23">
        <v>0</v>
      </c>
      <c r="AG58" s="23">
        <v>0</v>
      </c>
      <c r="AH58" s="23">
        <v>0</v>
      </c>
      <c r="AI58" s="23">
        <v>0</v>
      </c>
      <c r="AJ58" s="23">
        <v>0</v>
      </c>
      <c r="AK58" s="47">
        <v>0</v>
      </c>
      <c r="AL58" s="23">
        <v>0</v>
      </c>
      <c r="AM58" s="23">
        <v>0</v>
      </c>
      <c r="AN58" s="23">
        <v>0</v>
      </c>
      <c r="AO58" s="23">
        <v>0</v>
      </c>
      <c r="AP58" s="23">
        <v>0</v>
      </c>
      <c r="AQ58" s="40">
        <v>0</v>
      </c>
      <c r="AR58" s="23">
        <v>0</v>
      </c>
      <c r="AS58" s="23">
        <f t="shared" si="296"/>
        <v>0</v>
      </c>
      <c r="AT58" s="23">
        <f t="shared" si="297"/>
        <v>0</v>
      </c>
      <c r="AU58" s="23">
        <f t="shared" si="298"/>
        <v>0</v>
      </c>
      <c r="AV58" s="23">
        <f t="shared" si="299"/>
        <v>0</v>
      </c>
      <c r="AW58" s="23">
        <f t="shared" si="300"/>
        <v>0</v>
      </c>
      <c r="AX58" s="23">
        <f t="shared" si="301"/>
        <v>0</v>
      </c>
      <c r="AY58" s="23">
        <f t="shared" si="302"/>
        <v>0</v>
      </c>
      <c r="AZ58" s="23">
        <f t="shared" si="303"/>
        <v>0</v>
      </c>
      <c r="BA58" s="40">
        <v>0</v>
      </c>
      <c r="BB58" s="23">
        <v>0</v>
      </c>
      <c r="BC58" s="23">
        <v>0</v>
      </c>
      <c r="BD58" s="23">
        <v>0</v>
      </c>
      <c r="BE58" s="23">
        <v>0</v>
      </c>
      <c r="BF58" s="23">
        <v>0</v>
      </c>
      <c r="BG58" s="23">
        <v>0</v>
      </c>
      <c r="BH58" s="23">
        <v>0</v>
      </c>
      <c r="BI58" s="40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3">
        <v>0</v>
      </c>
      <c r="BR58" s="23">
        <v>0</v>
      </c>
      <c r="BS58" s="23">
        <v>0</v>
      </c>
      <c r="BT58" s="23">
        <v>0</v>
      </c>
      <c r="BU58" s="23">
        <v>0</v>
      </c>
      <c r="BV58" s="23">
        <v>0</v>
      </c>
      <c r="BW58" s="23">
        <v>0</v>
      </c>
      <c r="BX58" s="23">
        <v>0</v>
      </c>
      <c r="BY58" s="23">
        <v>0</v>
      </c>
      <c r="BZ58" s="23">
        <v>0</v>
      </c>
      <c r="CA58" s="23">
        <v>0</v>
      </c>
      <c r="CB58" s="23">
        <v>0</v>
      </c>
      <c r="CC58" s="23">
        <v>0</v>
      </c>
      <c r="CD58" s="23">
        <v>0</v>
      </c>
      <c r="CE58" s="23">
        <v>0</v>
      </c>
      <c r="CF58" s="23">
        <v>0</v>
      </c>
      <c r="CG58" s="23">
        <f t="shared" si="304"/>
        <v>0</v>
      </c>
      <c r="CH58" s="23">
        <f t="shared" si="305"/>
        <v>0</v>
      </c>
      <c r="CI58" s="23">
        <f t="shared" si="306"/>
        <v>0</v>
      </c>
      <c r="CJ58" s="23">
        <f t="shared" si="307"/>
        <v>0</v>
      </c>
      <c r="CK58" s="23">
        <f t="shared" si="308"/>
        <v>0</v>
      </c>
      <c r="CL58" s="23">
        <f t="shared" si="309"/>
        <v>0</v>
      </c>
      <c r="CM58" s="23">
        <f t="shared" si="310"/>
        <v>0</v>
      </c>
      <c r="CN58" s="23">
        <f t="shared" si="311"/>
        <v>0</v>
      </c>
      <c r="CO58" s="23" t="s">
        <v>111</v>
      </c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4" ht="36" customHeight="1" x14ac:dyDescent="0.2">
      <c r="A59" s="52" t="s">
        <v>205</v>
      </c>
      <c r="B59" s="53" t="s">
        <v>226</v>
      </c>
      <c r="C59" s="50" t="s">
        <v>225</v>
      </c>
      <c r="D59" s="24" t="s">
        <v>111</v>
      </c>
      <c r="E59" s="23">
        <f t="shared" si="288"/>
        <v>0.15</v>
      </c>
      <c r="F59" s="23">
        <f t="shared" si="289"/>
        <v>0</v>
      </c>
      <c r="G59" s="23">
        <f t="shared" si="290"/>
        <v>0</v>
      </c>
      <c r="H59" s="23">
        <f t="shared" si="291"/>
        <v>0</v>
      </c>
      <c r="I59" s="23">
        <f t="shared" si="292"/>
        <v>0</v>
      </c>
      <c r="J59" s="23">
        <f t="shared" si="293"/>
        <v>0</v>
      </c>
      <c r="K59" s="23">
        <f t="shared" si="294"/>
        <v>0</v>
      </c>
      <c r="L59" s="23">
        <f t="shared" si="295"/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3">
        <v>0</v>
      </c>
      <c r="AD59" s="23">
        <v>0</v>
      </c>
      <c r="AE59" s="23">
        <v>0</v>
      </c>
      <c r="AF59" s="23">
        <v>0</v>
      </c>
      <c r="AG59" s="23">
        <v>0</v>
      </c>
      <c r="AH59" s="23">
        <v>0</v>
      </c>
      <c r="AI59" s="23">
        <v>0</v>
      </c>
      <c r="AJ59" s="23">
        <v>0</v>
      </c>
      <c r="AK59" s="47">
        <v>0.15</v>
      </c>
      <c r="AL59" s="23">
        <v>0</v>
      </c>
      <c r="AM59" s="23">
        <v>0</v>
      </c>
      <c r="AN59" s="23">
        <v>0</v>
      </c>
      <c r="AO59" s="23">
        <v>0</v>
      </c>
      <c r="AP59" s="23">
        <v>0</v>
      </c>
      <c r="AQ59" s="40">
        <v>0</v>
      </c>
      <c r="AR59" s="23">
        <v>0</v>
      </c>
      <c r="AS59" s="23">
        <v>0</v>
      </c>
      <c r="AT59" s="23">
        <v>0</v>
      </c>
      <c r="AU59" s="23">
        <v>0</v>
      </c>
      <c r="AV59" s="23">
        <v>0</v>
      </c>
      <c r="AW59" s="23">
        <v>0</v>
      </c>
      <c r="AX59" s="23">
        <v>0</v>
      </c>
      <c r="AY59" s="23">
        <v>0</v>
      </c>
      <c r="AZ59" s="23">
        <v>0</v>
      </c>
      <c r="BA59" s="23">
        <v>0</v>
      </c>
      <c r="BB59" s="23">
        <v>0</v>
      </c>
      <c r="BC59" s="23">
        <v>0</v>
      </c>
      <c r="BD59" s="23">
        <v>0</v>
      </c>
      <c r="BE59" s="23">
        <v>0</v>
      </c>
      <c r="BF59" s="23">
        <v>0</v>
      </c>
      <c r="BG59" s="23">
        <v>0</v>
      </c>
      <c r="BH59" s="23">
        <v>0</v>
      </c>
      <c r="BI59" s="23">
        <v>0.15</v>
      </c>
      <c r="BJ59" s="23">
        <v>0</v>
      </c>
      <c r="BK59" s="23">
        <v>0</v>
      </c>
      <c r="BL59" s="23">
        <v>0</v>
      </c>
      <c r="BM59" s="23">
        <v>0</v>
      </c>
      <c r="BN59" s="23">
        <v>0</v>
      </c>
      <c r="BO59" s="23">
        <v>0</v>
      </c>
      <c r="BP59" s="23">
        <v>0</v>
      </c>
      <c r="BQ59" s="23">
        <v>0</v>
      </c>
      <c r="BR59" s="23">
        <v>0</v>
      </c>
      <c r="BS59" s="23">
        <v>0</v>
      </c>
      <c r="BT59" s="23">
        <v>0</v>
      </c>
      <c r="BU59" s="23">
        <v>0</v>
      </c>
      <c r="BV59" s="23">
        <v>0</v>
      </c>
      <c r="BW59" s="23">
        <v>0</v>
      </c>
      <c r="BX59" s="23">
        <v>0</v>
      </c>
      <c r="BY59" s="23">
        <v>0</v>
      </c>
      <c r="BZ59" s="23">
        <v>0</v>
      </c>
      <c r="CA59" s="23">
        <v>0</v>
      </c>
      <c r="CB59" s="23">
        <v>0</v>
      </c>
      <c r="CC59" s="23">
        <v>0</v>
      </c>
      <c r="CD59" s="23">
        <v>0</v>
      </c>
      <c r="CE59" s="23">
        <v>0</v>
      </c>
      <c r="CF59" s="23">
        <v>0</v>
      </c>
      <c r="CG59" s="23">
        <v>0</v>
      </c>
      <c r="CH59" s="23">
        <v>0</v>
      </c>
      <c r="CI59" s="23">
        <v>0</v>
      </c>
      <c r="CJ59" s="23">
        <v>0</v>
      </c>
      <c r="CK59" s="23">
        <v>0</v>
      </c>
      <c r="CL59" s="23">
        <v>0</v>
      </c>
      <c r="CM59" s="23">
        <v>0</v>
      </c>
      <c r="CN59" s="23">
        <v>0</v>
      </c>
      <c r="CO59" s="23" t="s">
        <v>111</v>
      </c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</row>
    <row r="60" spans="1:1024" x14ac:dyDescent="0.2">
      <c r="A60" s="29" t="s">
        <v>182</v>
      </c>
      <c r="B60" s="30" t="s">
        <v>163</v>
      </c>
      <c r="C60" s="35" t="s">
        <v>110</v>
      </c>
      <c r="D60" s="35" t="s">
        <v>111</v>
      </c>
      <c r="E60" s="22">
        <f t="shared" si="288"/>
        <v>1.02</v>
      </c>
      <c r="F60" s="22">
        <f t="shared" si="289"/>
        <v>0</v>
      </c>
      <c r="G60" s="22">
        <f t="shared" si="290"/>
        <v>0</v>
      </c>
      <c r="H60" s="22">
        <f t="shared" si="291"/>
        <v>0</v>
      </c>
      <c r="I60" s="22">
        <f t="shared" si="292"/>
        <v>0</v>
      </c>
      <c r="J60" s="22">
        <f t="shared" si="293"/>
        <v>0</v>
      </c>
      <c r="K60" s="22">
        <f t="shared" si="294"/>
        <v>0</v>
      </c>
      <c r="L60" s="22">
        <f t="shared" si="295"/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f t="shared" ref="AK60" si="312">SUM(AS60,BA60,BI60,BQ60)</f>
        <v>1.02</v>
      </c>
      <c r="AL60" s="22">
        <f t="shared" ref="AL60" si="313">SUM(AT60,BB60,BJ60,BR60)</f>
        <v>0</v>
      </c>
      <c r="AM60" s="22">
        <f t="shared" ref="AM60" si="314">SUM(AU60,BC60,BK60,BS60)</f>
        <v>0</v>
      </c>
      <c r="AN60" s="22">
        <f t="shared" ref="AN60" si="315">SUM(AV60,BD60,BL60,BT60)</f>
        <v>0</v>
      </c>
      <c r="AO60" s="22">
        <f t="shared" ref="AO60" si="316">SUM(AW60,BE60,BM60,BU60)</f>
        <v>0</v>
      </c>
      <c r="AP60" s="22">
        <f t="shared" ref="AP60" si="317">SUM(AX60,BF60,BN60,BV60)</f>
        <v>0</v>
      </c>
      <c r="AQ60" s="22">
        <f t="shared" ref="AQ60" si="318">SUM(AY60,BG60,BO60,BW60)</f>
        <v>0</v>
      </c>
      <c r="AR60" s="22">
        <f t="shared" ref="AR60" si="319">SUM(AZ60,BH60,BP60,BX60)</f>
        <v>0</v>
      </c>
      <c r="AS60" s="22">
        <f t="shared" si="27"/>
        <v>0.51</v>
      </c>
      <c r="AT60" s="22">
        <f t="shared" si="8"/>
        <v>0</v>
      </c>
      <c r="AU60" s="22">
        <f t="shared" si="9"/>
        <v>0</v>
      </c>
      <c r="AV60" s="22">
        <f t="shared" si="10"/>
        <v>0</v>
      </c>
      <c r="AW60" s="22">
        <f t="shared" si="11"/>
        <v>0</v>
      </c>
      <c r="AX60" s="22">
        <f t="shared" si="12"/>
        <v>0</v>
      </c>
      <c r="AY60" s="22">
        <f t="shared" si="13"/>
        <v>0</v>
      </c>
      <c r="AZ60" s="22">
        <f t="shared" si="14"/>
        <v>0</v>
      </c>
      <c r="BA60" s="22">
        <f>SUM(BA61:BA73)</f>
        <v>0.05</v>
      </c>
      <c r="BB60" s="22">
        <f t="shared" ref="BB60:CF60" si="320">SUM(BB61:BB73)</f>
        <v>0</v>
      </c>
      <c r="BC60" s="22">
        <f t="shared" si="320"/>
        <v>0</v>
      </c>
      <c r="BD60" s="22">
        <f t="shared" si="320"/>
        <v>0</v>
      </c>
      <c r="BE60" s="22">
        <f t="shared" si="320"/>
        <v>0</v>
      </c>
      <c r="BF60" s="22">
        <f t="shared" si="320"/>
        <v>0</v>
      </c>
      <c r="BG60" s="22">
        <f t="shared" si="320"/>
        <v>0</v>
      </c>
      <c r="BH60" s="22">
        <f t="shared" si="320"/>
        <v>0</v>
      </c>
      <c r="BI60" s="22">
        <f t="shared" si="320"/>
        <v>0.46</v>
      </c>
      <c r="BJ60" s="22">
        <f t="shared" si="320"/>
        <v>0</v>
      </c>
      <c r="BK60" s="22">
        <f t="shared" si="320"/>
        <v>0</v>
      </c>
      <c r="BL60" s="22">
        <f t="shared" si="320"/>
        <v>0</v>
      </c>
      <c r="BM60" s="22">
        <f t="shared" si="320"/>
        <v>0</v>
      </c>
      <c r="BN60" s="22">
        <f t="shared" si="320"/>
        <v>0</v>
      </c>
      <c r="BO60" s="22">
        <f t="shared" si="320"/>
        <v>0</v>
      </c>
      <c r="BP60" s="22">
        <f t="shared" si="320"/>
        <v>0</v>
      </c>
      <c r="BQ60" s="22">
        <f t="shared" si="320"/>
        <v>0</v>
      </c>
      <c r="BR60" s="22">
        <f t="shared" si="320"/>
        <v>0</v>
      </c>
      <c r="BS60" s="22">
        <f t="shared" si="320"/>
        <v>0</v>
      </c>
      <c r="BT60" s="22">
        <f t="shared" si="320"/>
        <v>0</v>
      </c>
      <c r="BU60" s="22">
        <f t="shared" si="320"/>
        <v>0</v>
      </c>
      <c r="BV60" s="22">
        <f t="shared" si="320"/>
        <v>0</v>
      </c>
      <c r="BW60" s="22">
        <f t="shared" si="320"/>
        <v>0</v>
      </c>
      <c r="BX60" s="22">
        <f t="shared" si="320"/>
        <v>0</v>
      </c>
      <c r="BY60" s="22">
        <f t="shared" si="320"/>
        <v>0</v>
      </c>
      <c r="BZ60" s="22">
        <f t="shared" si="320"/>
        <v>0</v>
      </c>
      <c r="CA60" s="22">
        <f t="shared" si="320"/>
        <v>0</v>
      </c>
      <c r="CB60" s="22">
        <f t="shared" si="320"/>
        <v>0</v>
      </c>
      <c r="CC60" s="22">
        <f t="shared" si="320"/>
        <v>0</v>
      </c>
      <c r="CD60" s="22">
        <f t="shared" si="320"/>
        <v>0</v>
      </c>
      <c r="CE60" s="22">
        <f t="shared" si="320"/>
        <v>0</v>
      </c>
      <c r="CF60" s="22">
        <f t="shared" si="320"/>
        <v>0</v>
      </c>
      <c r="CG60" s="22">
        <f t="shared" si="30"/>
        <v>0.51</v>
      </c>
      <c r="CH60" s="22">
        <f t="shared" si="17"/>
        <v>0</v>
      </c>
      <c r="CI60" s="22">
        <f t="shared" si="31"/>
        <v>0</v>
      </c>
      <c r="CJ60" s="22">
        <f t="shared" si="18"/>
        <v>0</v>
      </c>
      <c r="CK60" s="22">
        <f t="shared" si="19"/>
        <v>0</v>
      </c>
      <c r="CL60" s="22">
        <f t="shared" si="20"/>
        <v>0</v>
      </c>
      <c r="CM60" s="22">
        <f t="shared" si="21"/>
        <v>0</v>
      </c>
      <c r="CN60" s="22">
        <f t="shared" si="22"/>
        <v>0</v>
      </c>
      <c r="CO60" s="22" t="s">
        <v>111</v>
      </c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</row>
    <row r="61" spans="1:1024" ht="38.25" x14ac:dyDescent="0.2">
      <c r="A61" s="32" t="s">
        <v>182</v>
      </c>
      <c r="B61" s="54" t="s">
        <v>227</v>
      </c>
      <c r="C61" s="50" t="s">
        <v>228</v>
      </c>
      <c r="D61" s="36" t="s">
        <v>111</v>
      </c>
      <c r="E61" s="23">
        <f t="shared" ref="E61:E72" si="321">SUM(M61,U61,AC61,AK61)</f>
        <v>0</v>
      </c>
      <c r="F61" s="23">
        <f t="shared" ref="F61:F72" si="322">SUM(N61,V61,AD61,AL61)</f>
        <v>0</v>
      </c>
      <c r="G61" s="23">
        <f t="shared" ref="G61:G72" si="323">SUM(O61,W61,AE61,AM61)</f>
        <v>0</v>
      </c>
      <c r="H61" s="23">
        <f t="shared" ref="H61:H72" si="324">SUM(P61,X61,AF61,AN61)</f>
        <v>0</v>
      </c>
      <c r="I61" s="23">
        <f t="shared" ref="I61:I72" si="325">SUM(Q61,Y61,AG61,AO61)</f>
        <v>0</v>
      </c>
      <c r="J61" s="23">
        <f t="shared" ref="J61:J72" si="326">SUM(R61,Z61,AH61,AP61)</f>
        <v>0</v>
      </c>
      <c r="K61" s="23">
        <f t="shared" ref="K61:K72" si="327">SUM(S61,AA61,AI61,AQ61)</f>
        <v>0</v>
      </c>
      <c r="L61" s="23">
        <f t="shared" ref="L61:L72" si="328">SUM(T61,AB61,AJ61,AR61)</f>
        <v>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3">
        <v>0</v>
      </c>
      <c r="AF61" s="23">
        <v>0</v>
      </c>
      <c r="AG61" s="23">
        <v>0</v>
      </c>
      <c r="AH61" s="23">
        <v>0</v>
      </c>
      <c r="AI61" s="23">
        <v>0</v>
      </c>
      <c r="AJ61" s="23">
        <v>0</v>
      </c>
      <c r="AK61" s="47">
        <v>0</v>
      </c>
      <c r="AL61" s="23">
        <v>0</v>
      </c>
      <c r="AM61" s="23">
        <v>0</v>
      </c>
      <c r="AN61" s="23">
        <v>0</v>
      </c>
      <c r="AO61" s="23">
        <v>0</v>
      </c>
      <c r="AP61" s="23">
        <v>0</v>
      </c>
      <c r="AQ61" s="23">
        <v>0</v>
      </c>
      <c r="AR61" s="23">
        <v>0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40">
        <v>0</v>
      </c>
      <c r="BB61" s="23">
        <v>0</v>
      </c>
      <c r="BC61" s="23">
        <v>0</v>
      </c>
      <c r="BD61" s="23">
        <v>0</v>
      </c>
      <c r="BE61" s="23">
        <v>0</v>
      </c>
      <c r="BF61" s="23">
        <v>0</v>
      </c>
      <c r="BG61" s="23">
        <v>0</v>
      </c>
      <c r="BH61" s="23">
        <v>0</v>
      </c>
      <c r="BI61" s="83">
        <v>0</v>
      </c>
      <c r="BJ61" s="23">
        <v>0</v>
      </c>
      <c r="BK61" s="23">
        <v>0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3">
        <v>0</v>
      </c>
      <c r="BR61" s="23">
        <v>0</v>
      </c>
      <c r="BS61" s="23">
        <v>0</v>
      </c>
      <c r="BT61" s="23">
        <v>0</v>
      </c>
      <c r="BU61" s="23">
        <v>0</v>
      </c>
      <c r="BV61" s="23">
        <v>0</v>
      </c>
      <c r="BW61" s="23">
        <v>0</v>
      </c>
      <c r="BX61" s="23">
        <v>0</v>
      </c>
      <c r="BY61" s="23">
        <v>0</v>
      </c>
      <c r="BZ61" s="23">
        <v>0</v>
      </c>
      <c r="CA61" s="23">
        <v>0</v>
      </c>
      <c r="CB61" s="23">
        <v>0</v>
      </c>
      <c r="CC61" s="23">
        <v>0</v>
      </c>
      <c r="CD61" s="23">
        <v>0</v>
      </c>
      <c r="CE61" s="23">
        <v>0</v>
      </c>
      <c r="CF61" s="23">
        <v>0</v>
      </c>
      <c r="CG61" s="23">
        <v>0</v>
      </c>
      <c r="CH61" s="23">
        <v>0</v>
      </c>
      <c r="CI61" s="23">
        <v>0</v>
      </c>
      <c r="CJ61" s="23">
        <v>0</v>
      </c>
      <c r="CK61" s="23">
        <v>0</v>
      </c>
      <c r="CL61" s="23">
        <v>0</v>
      </c>
      <c r="CM61" s="23">
        <v>0</v>
      </c>
      <c r="CN61" s="23">
        <v>0</v>
      </c>
      <c r="CO61" s="23" t="s">
        <v>111</v>
      </c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4" ht="38.25" x14ac:dyDescent="0.2">
      <c r="A62" s="32" t="s">
        <v>182</v>
      </c>
      <c r="B62" s="54" t="s">
        <v>229</v>
      </c>
      <c r="C62" s="50" t="s">
        <v>230</v>
      </c>
      <c r="D62" s="36" t="s">
        <v>111</v>
      </c>
      <c r="E62" s="23">
        <f t="shared" si="321"/>
        <v>0</v>
      </c>
      <c r="F62" s="23">
        <f t="shared" si="322"/>
        <v>0</v>
      </c>
      <c r="G62" s="23">
        <f t="shared" si="323"/>
        <v>0</v>
      </c>
      <c r="H62" s="23">
        <f t="shared" si="324"/>
        <v>0</v>
      </c>
      <c r="I62" s="23">
        <f t="shared" si="325"/>
        <v>0</v>
      </c>
      <c r="J62" s="23">
        <f t="shared" si="326"/>
        <v>0</v>
      </c>
      <c r="K62" s="23">
        <f t="shared" si="327"/>
        <v>0</v>
      </c>
      <c r="L62" s="23">
        <f t="shared" si="328"/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E62" s="23">
        <v>0</v>
      </c>
      <c r="AF62" s="23">
        <v>0</v>
      </c>
      <c r="AG62" s="23">
        <v>0</v>
      </c>
      <c r="AH62" s="23">
        <v>0</v>
      </c>
      <c r="AI62" s="23">
        <v>0</v>
      </c>
      <c r="AJ62" s="23">
        <v>0</v>
      </c>
      <c r="AK62" s="47">
        <v>0</v>
      </c>
      <c r="AL62" s="23">
        <v>0</v>
      </c>
      <c r="AM62" s="23">
        <v>0</v>
      </c>
      <c r="AN62" s="23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0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40">
        <v>0</v>
      </c>
      <c r="BB62" s="23">
        <v>0</v>
      </c>
      <c r="BC62" s="23">
        <v>0</v>
      </c>
      <c r="BD62" s="23">
        <v>0</v>
      </c>
      <c r="BE62" s="23">
        <v>0</v>
      </c>
      <c r="BF62" s="23">
        <v>0</v>
      </c>
      <c r="BG62" s="23">
        <v>0</v>
      </c>
      <c r="BH62" s="23">
        <v>0</v>
      </c>
      <c r="BI62" s="83">
        <v>0</v>
      </c>
      <c r="BJ62" s="23">
        <v>0</v>
      </c>
      <c r="BK62" s="23">
        <v>0</v>
      </c>
      <c r="BL62" s="23">
        <v>0</v>
      </c>
      <c r="BM62" s="23">
        <v>0</v>
      </c>
      <c r="BN62" s="23">
        <v>0</v>
      </c>
      <c r="BO62" s="23">
        <v>0</v>
      </c>
      <c r="BP62" s="23">
        <v>0</v>
      </c>
      <c r="BQ62" s="23">
        <v>0</v>
      </c>
      <c r="BR62" s="23">
        <v>0</v>
      </c>
      <c r="BS62" s="23">
        <v>0</v>
      </c>
      <c r="BT62" s="23">
        <v>0</v>
      </c>
      <c r="BU62" s="23">
        <v>0</v>
      </c>
      <c r="BV62" s="23">
        <v>0</v>
      </c>
      <c r="BW62" s="23">
        <v>0</v>
      </c>
      <c r="BX62" s="23">
        <v>0</v>
      </c>
      <c r="BY62" s="23">
        <v>0</v>
      </c>
      <c r="BZ62" s="23">
        <v>0</v>
      </c>
      <c r="CA62" s="23">
        <v>0</v>
      </c>
      <c r="CB62" s="23">
        <v>0</v>
      </c>
      <c r="CC62" s="23">
        <v>0</v>
      </c>
      <c r="CD62" s="23">
        <v>0</v>
      </c>
      <c r="CE62" s="23">
        <v>0</v>
      </c>
      <c r="CF62" s="23">
        <v>0</v>
      </c>
      <c r="CG62" s="23">
        <v>0</v>
      </c>
      <c r="CH62" s="23">
        <v>0</v>
      </c>
      <c r="CI62" s="23">
        <v>0</v>
      </c>
      <c r="CJ62" s="23">
        <v>0</v>
      </c>
      <c r="CK62" s="23">
        <v>0</v>
      </c>
      <c r="CL62" s="23">
        <v>0</v>
      </c>
      <c r="CM62" s="23">
        <v>0</v>
      </c>
      <c r="CN62" s="23">
        <v>0</v>
      </c>
      <c r="CO62" s="23" t="s">
        <v>111</v>
      </c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4" ht="63.75" x14ac:dyDescent="0.2">
      <c r="A63" s="32" t="s">
        <v>182</v>
      </c>
      <c r="B63" s="54" t="s">
        <v>231</v>
      </c>
      <c r="C63" s="50" t="s">
        <v>232</v>
      </c>
      <c r="D63" s="36" t="s">
        <v>111</v>
      </c>
      <c r="E63" s="23">
        <f t="shared" si="321"/>
        <v>0</v>
      </c>
      <c r="F63" s="23">
        <f t="shared" si="322"/>
        <v>0</v>
      </c>
      <c r="G63" s="23">
        <f t="shared" si="323"/>
        <v>0</v>
      </c>
      <c r="H63" s="23">
        <f t="shared" si="324"/>
        <v>0</v>
      </c>
      <c r="I63" s="23">
        <f t="shared" si="325"/>
        <v>0</v>
      </c>
      <c r="J63" s="23">
        <f t="shared" si="326"/>
        <v>0</v>
      </c>
      <c r="K63" s="23">
        <f t="shared" si="327"/>
        <v>0</v>
      </c>
      <c r="L63" s="23">
        <f t="shared" si="328"/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E63" s="23">
        <v>0</v>
      </c>
      <c r="AF63" s="23">
        <v>0</v>
      </c>
      <c r="AG63" s="23">
        <v>0</v>
      </c>
      <c r="AH63" s="23">
        <v>0</v>
      </c>
      <c r="AI63" s="23">
        <v>0</v>
      </c>
      <c r="AJ63" s="23">
        <v>0</v>
      </c>
      <c r="AK63" s="47">
        <v>0</v>
      </c>
      <c r="AL63" s="23">
        <v>0</v>
      </c>
      <c r="AM63" s="23">
        <v>0</v>
      </c>
      <c r="AN63" s="23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40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0</v>
      </c>
      <c r="BG63" s="23">
        <v>0</v>
      </c>
      <c r="BH63" s="23">
        <v>0</v>
      </c>
      <c r="BI63" s="83">
        <v>0</v>
      </c>
      <c r="BJ63" s="23">
        <v>0</v>
      </c>
      <c r="BK63" s="23">
        <v>0</v>
      </c>
      <c r="BL63" s="23">
        <v>0</v>
      </c>
      <c r="BM63" s="23">
        <v>0</v>
      </c>
      <c r="BN63" s="23">
        <v>0</v>
      </c>
      <c r="BO63" s="23">
        <v>0</v>
      </c>
      <c r="BP63" s="23">
        <v>0</v>
      </c>
      <c r="BQ63" s="23">
        <v>0</v>
      </c>
      <c r="BR63" s="23">
        <v>0</v>
      </c>
      <c r="BS63" s="23">
        <v>0</v>
      </c>
      <c r="BT63" s="23">
        <v>0</v>
      </c>
      <c r="BU63" s="23">
        <v>0</v>
      </c>
      <c r="BV63" s="23">
        <v>0</v>
      </c>
      <c r="BW63" s="23">
        <v>0</v>
      </c>
      <c r="BX63" s="23">
        <v>0</v>
      </c>
      <c r="BY63" s="23">
        <v>0</v>
      </c>
      <c r="BZ63" s="23">
        <v>0</v>
      </c>
      <c r="CA63" s="23">
        <v>0</v>
      </c>
      <c r="CB63" s="23">
        <v>0</v>
      </c>
      <c r="CC63" s="23">
        <v>0</v>
      </c>
      <c r="CD63" s="23">
        <v>0</v>
      </c>
      <c r="CE63" s="23">
        <v>0</v>
      </c>
      <c r="CF63" s="23">
        <v>0</v>
      </c>
      <c r="CG63" s="23">
        <v>0</v>
      </c>
      <c r="CH63" s="23">
        <v>0</v>
      </c>
      <c r="CI63" s="23">
        <v>0</v>
      </c>
      <c r="CJ63" s="23">
        <v>0</v>
      </c>
      <c r="CK63" s="23">
        <v>0</v>
      </c>
      <c r="CL63" s="23">
        <v>0</v>
      </c>
      <c r="CM63" s="23">
        <v>0</v>
      </c>
      <c r="CN63" s="23">
        <v>0</v>
      </c>
      <c r="CO63" s="23" t="s">
        <v>111</v>
      </c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4" ht="25.5" x14ac:dyDescent="0.2">
      <c r="A64" s="32" t="s">
        <v>182</v>
      </c>
      <c r="B64" s="54" t="s">
        <v>233</v>
      </c>
      <c r="C64" s="50" t="s">
        <v>234</v>
      </c>
      <c r="D64" s="36" t="s">
        <v>111</v>
      </c>
      <c r="E64" s="23">
        <f t="shared" si="321"/>
        <v>0</v>
      </c>
      <c r="F64" s="23">
        <f t="shared" si="322"/>
        <v>0</v>
      </c>
      <c r="G64" s="23">
        <f t="shared" si="323"/>
        <v>0</v>
      </c>
      <c r="H64" s="23">
        <f t="shared" si="324"/>
        <v>0</v>
      </c>
      <c r="I64" s="23">
        <f t="shared" si="325"/>
        <v>0</v>
      </c>
      <c r="J64" s="23">
        <f t="shared" si="326"/>
        <v>0</v>
      </c>
      <c r="K64" s="23">
        <f t="shared" si="327"/>
        <v>0</v>
      </c>
      <c r="L64" s="23">
        <f t="shared" si="328"/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3">
        <v>0</v>
      </c>
      <c r="AF64" s="23">
        <v>0</v>
      </c>
      <c r="AG64" s="23">
        <v>0</v>
      </c>
      <c r="AH64" s="23">
        <v>0</v>
      </c>
      <c r="AI64" s="23">
        <v>0</v>
      </c>
      <c r="AJ64" s="23">
        <v>0</v>
      </c>
      <c r="AK64" s="47">
        <v>0</v>
      </c>
      <c r="AL64" s="23">
        <v>0</v>
      </c>
      <c r="AM64" s="23">
        <v>0</v>
      </c>
      <c r="AN64" s="23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40">
        <v>0</v>
      </c>
      <c r="BB64" s="23">
        <v>0</v>
      </c>
      <c r="BC64" s="23">
        <v>0</v>
      </c>
      <c r="BD64" s="23">
        <v>0</v>
      </c>
      <c r="BE64" s="23">
        <v>0</v>
      </c>
      <c r="BF64" s="23">
        <v>0</v>
      </c>
      <c r="BG64" s="23">
        <v>0</v>
      </c>
      <c r="BH64" s="23">
        <v>0</v>
      </c>
      <c r="BI64" s="83">
        <v>0</v>
      </c>
      <c r="BJ64" s="23">
        <v>0</v>
      </c>
      <c r="BK64" s="23">
        <v>0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3">
        <v>0</v>
      </c>
      <c r="BR64" s="23">
        <v>0</v>
      </c>
      <c r="BS64" s="23">
        <v>0</v>
      </c>
      <c r="BT64" s="23">
        <v>0</v>
      </c>
      <c r="BU64" s="23">
        <v>0</v>
      </c>
      <c r="BV64" s="23">
        <v>0</v>
      </c>
      <c r="BW64" s="23">
        <v>0</v>
      </c>
      <c r="BX64" s="23">
        <v>0</v>
      </c>
      <c r="BY64" s="23">
        <v>0</v>
      </c>
      <c r="BZ64" s="23">
        <v>0</v>
      </c>
      <c r="CA64" s="23">
        <v>0</v>
      </c>
      <c r="CB64" s="23">
        <v>0</v>
      </c>
      <c r="CC64" s="23">
        <v>0</v>
      </c>
      <c r="CD64" s="23">
        <v>0</v>
      </c>
      <c r="CE64" s="23">
        <v>0</v>
      </c>
      <c r="CF64" s="23">
        <v>0</v>
      </c>
      <c r="CG64" s="23">
        <v>0</v>
      </c>
      <c r="CH64" s="23">
        <v>0</v>
      </c>
      <c r="CI64" s="23">
        <v>0</v>
      </c>
      <c r="CJ64" s="23">
        <v>0</v>
      </c>
      <c r="CK64" s="23">
        <v>0</v>
      </c>
      <c r="CL64" s="23">
        <v>0</v>
      </c>
      <c r="CM64" s="23">
        <v>0</v>
      </c>
      <c r="CN64" s="23">
        <v>0</v>
      </c>
      <c r="CO64" s="23" t="s">
        <v>111</v>
      </c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4" ht="25.5" x14ac:dyDescent="0.2">
      <c r="A65" s="32" t="s">
        <v>182</v>
      </c>
      <c r="B65" s="54" t="s">
        <v>235</v>
      </c>
      <c r="C65" s="50" t="s">
        <v>236</v>
      </c>
      <c r="D65" s="36" t="s">
        <v>111</v>
      </c>
      <c r="E65" s="23">
        <f t="shared" si="321"/>
        <v>0</v>
      </c>
      <c r="F65" s="23">
        <f t="shared" si="322"/>
        <v>0</v>
      </c>
      <c r="G65" s="23">
        <f t="shared" si="323"/>
        <v>0</v>
      </c>
      <c r="H65" s="23">
        <f t="shared" si="324"/>
        <v>0</v>
      </c>
      <c r="I65" s="23">
        <f t="shared" si="325"/>
        <v>0</v>
      </c>
      <c r="J65" s="23">
        <f t="shared" si="326"/>
        <v>0</v>
      </c>
      <c r="K65" s="23">
        <f t="shared" si="327"/>
        <v>0</v>
      </c>
      <c r="L65" s="23">
        <f t="shared" si="328"/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3">
        <v>0</v>
      </c>
      <c r="AF65" s="23">
        <v>0</v>
      </c>
      <c r="AG65" s="23">
        <v>0</v>
      </c>
      <c r="AH65" s="23">
        <v>0</v>
      </c>
      <c r="AI65" s="23">
        <v>0</v>
      </c>
      <c r="AJ65" s="23">
        <v>0</v>
      </c>
      <c r="AK65" s="47">
        <v>0</v>
      </c>
      <c r="AL65" s="23">
        <v>0</v>
      </c>
      <c r="AM65" s="23">
        <v>0</v>
      </c>
      <c r="AN65" s="23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0</v>
      </c>
      <c r="AT65" s="23">
        <v>0</v>
      </c>
      <c r="AU65" s="23">
        <v>0</v>
      </c>
      <c r="AV65" s="23">
        <v>0</v>
      </c>
      <c r="AW65" s="23">
        <v>0</v>
      </c>
      <c r="AX65" s="23">
        <v>0</v>
      </c>
      <c r="AY65" s="23">
        <v>0</v>
      </c>
      <c r="AZ65" s="23">
        <v>0</v>
      </c>
      <c r="BA65" s="40">
        <v>0</v>
      </c>
      <c r="BB65" s="23">
        <v>0</v>
      </c>
      <c r="BC65" s="23">
        <v>0</v>
      </c>
      <c r="BD65" s="23">
        <v>0</v>
      </c>
      <c r="BE65" s="23">
        <v>0</v>
      </c>
      <c r="BF65" s="23">
        <v>0</v>
      </c>
      <c r="BG65" s="23">
        <v>0</v>
      </c>
      <c r="BH65" s="23">
        <v>0</v>
      </c>
      <c r="BI65" s="83">
        <v>0</v>
      </c>
      <c r="BJ65" s="23">
        <v>0</v>
      </c>
      <c r="BK65" s="23">
        <v>0</v>
      </c>
      <c r="BL65" s="23">
        <v>0</v>
      </c>
      <c r="BM65" s="23">
        <v>0</v>
      </c>
      <c r="BN65" s="23">
        <v>0</v>
      </c>
      <c r="BO65" s="23">
        <v>0</v>
      </c>
      <c r="BP65" s="23">
        <v>0</v>
      </c>
      <c r="BQ65" s="23">
        <v>0</v>
      </c>
      <c r="BR65" s="23">
        <v>0</v>
      </c>
      <c r="BS65" s="23">
        <v>0</v>
      </c>
      <c r="BT65" s="23">
        <v>0</v>
      </c>
      <c r="BU65" s="23">
        <v>0</v>
      </c>
      <c r="BV65" s="23">
        <v>0</v>
      </c>
      <c r="BW65" s="23">
        <v>0</v>
      </c>
      <c r="BX65" s="23">
        <v>0</v>
      </c>
      <c r="BY65" s="23">
        <v>0</v>
      </c>
      <c r="BZ65" s="23">
        <v>0</v>
      </c>
      <c r="CA65" s="23">
        <v>0</v>
      </c>
      <c r="CB65" s="23">
        <v>0</v>
      </c>
      <c r="CC65" s="23">
        <v>0</v>
      </c>
      <c r="CD65" s="23">
        <v>0</v>
      </c>
      <c r="CE65" s="23">
        <v>0</v>
      </c>
      <c r="CF65" s="23">
        <v>0</v>
      </c>
      <c r="CG65" s="23">
        <v>0</v>
      </c>
      <c r="CH65" s="23">
        <v>0</v>
      </c>
      <c r="CI65" s="23">
        <v>0</v>
      </c>
      <c r="CJ65" s="23">
        <v>0</v>
      </c>
      <c r="CK65" s="23">
        <v>0</v>
      </c>
      <c r="CL65" s="23">
        <v>0</v>
      </c>
      <c r="CM65" s="23">
        <v>0</v>
      </c>
      <c r="CN65" s="23">
        <v>0</v>
      </c>
      <c r="CO65" s="23" t="s">
        <v>111</v>
      </c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4" ht="25.5" x14ac:dyDescent="0.2">
      <c r="A66" s="32" t="s">
        <v>182</v>
      </c>
      <c r="B66" s="54" t="s">
        <v>237</v>
      </c>
      <c r="C66" s="50" t="s">
        <v>238</v>
      </c>
      <c r="D66" s="36" t="s">
        <v>111</v>
      </c>
      <c r="E66" s="23">
        <f t="shared" si="321"/>
        <v>0</v>
      </c>
      <c r="F66" s="23">
        <f t="shared" si="322"/>
        <v>0</v>
      </c>
      <c r="G66" s="23">
        <f t="shared" si="323"/>
        <v>0</v>
      </c>
      <c r="H66" s="23">
        <f t="shared" si="324"/>
        <v>0</v>
      </c>
      <c r="I66" s="23">
        <f t="shared" si="325"/>
        <v>0</v>
      </c>
      <c r="J66" s="23">
        <f t="shared" si="326"/>
        <v>0</v>
      </c>
      <c r="K66" s="23">
        <f t="shared" si="327"/>
        <v>0</v>
      </c>
      <c r="L66" s="23">
        <f t="shared" si="328"/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3">
        <v>0</v>
      </c>
      <c r="AF66" s="23">
        <v>0</v>
      </c>
      <c r="AG66" s="23">
        <v>0</v>
      </c>
      <c r="AH66" s="23">
        <v>0</v>
      </c>
      <c r="AI66" s="23">
        <v>0</v>
      </c>
      <c r="AJ66" s="23">
        <v>0</v>
      </c>
      <c r="AK66" s="47">
        <v>0</v>
      </c>
      <c r="AL66" s="23">
        <v>0</v>
      </c>
      <c r="AM66" s="23">
        <v>0</v>
      </c>
      <c r="AN66" s="23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40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0</v>
      </c>
      <c r="BG66" s="23">
        <v>0</v>
      </c>
      <c r="BH66" s="23">
        <v>0</v>
      </c>
      <c r="BI66" s="8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0</v>
      </c>
      <c r="BO66" s="23">
        <v>0</v>
      </c>
      <c r="BP66" s="23">
        <v>0</v>
      </c>
      <c r="BQ66" s="23">
        <v>0</v>
      </c>
      <c r="BR66" s="23">
        <v>0</v>
      </c>
      <c r="BS66" s="23">
        <v>0</v>
      </c>
      <c r="BT66" s="23">
        <v>0</v>
      </c>
      <c r="BU66" s="23">
        <v>0</v>
      </c>
      <c r="BV66" s="23">
        <v>0</v>
      </c>
      <c r="BW66" s="23">
        <v>0</v>
      </c>
      <c r="BX66" s="23">
        <v>0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3">
        <v>0</v>
      </c>
      <c r="CE66" s="23">
        <v>0</v>
      </c>
      <c r="CF66" s="23">
        <v>0</v>
      </c>
      <c r="CG66" s="23">
        <v>0</v>
      </c>
      <c r="CH66" s="23">
        <v>0</v>
      </c>
      <c r="CI66" s="23">
        <v>0</v>
      </c>
      <c r="CJ66" s="23">
        <v>0</v>
      </c>
      <c r="CK66" s="23">
        <v>0</v>
      </c>
      <c r="CL66" s="23">
        <v>0</v>
      </c>
      <c r="CM66" s="23">
        <v>0</v>
      </c>
      <c r="CN66" s="23">
        <v>0</v>
      </c>
      <c r="CO66" s="23" t="s">
        <v>111</v>
      </c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4" ht="25.5" x14ac:dyDescent="0.2">
      <c r="A67" s="32" t="s">
        <v>182</v>
      </c>
      <c r="B67" s="54" t="s">
        <v>239</v>
      </c>
      <c r="C67" s="50" t="s">
        <v>240</v>
      </c>
      <c r="D67" s="36" t="s">
        <v>111</v>
      </c>
      <c r="E67" s="23">
        <f t="shared" si="321"/>
        <v>0</v>
      </c>
      <c r="F67" s="23">
        <f t="shared" si="322"/>
        <v>0</v>
      </c>
      <c r="G67" s="23">
        <f t="shared" si="323"/>
        <v>0</v>
      </c>
      <c r="H67" s="23">
        <f t="shared" si="324"/>
        <v>0</v>
      </c>
      <c r="I67" s="23">
        <f t="shared" si="325"/>
        <v>0</v>
      </c>
      <c r="J67" s="23">
        <f t="shared" si="326"/>
        <v>0</v>
      </c>
      <c r="K67" s="23">
        <f t="shared" si="327"/>
        <v>0</v>
      </c>
      <c r="L67" s="23">
        <f t="shared" si="328"/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3">
        <v>0</v>
      </c>
      <c r="AF67" s="23">
        <v>0</v>
      </c>
      <c r="AG67" s="23">
        <v>0</v>
      </c>
      <c r="AH67" s="23">
        <v>0</v>
      </c>
      <c r="AI67" s="23">
        <v>0</v>
      </c>
      <c r="AJ67" s="23">
        <v>0</v>
      </c>
      <c r="AK67" s="47">
        <v>0</v>
      </c>
      <c r="AL67" s="23">
        <v>0</v>
      </c>
      <c r="AM67" s="23">
        <v>0</v>
      </c>
      <c r="AN67" s="23">
        <v>0</v>
      </c>
      <c r="AO67" s="23">
        <v>0</v>
      </c>
      <c r="AP67" s="23">
        <v>0</v>
      </c>
      <c r="AQ67" s="23">
        <v>0</v>
      </c>
      <c r="AR67" s="23">
        <v>0</v>
      </c>
      <c r="AS67" s="23">
        <v>0</v>
      </c>
      <c r="AT67" s="23">
        <v>0</v>
      </c>
      <c r="AU67" s="23">
        <v>0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40">
        <v>0</v>
      </c>
      <c r="BB67" s="23">
        <v>0</v>
      </c>
      <c r="BC67" s="23">
        <v>0</v>
      </c>
      <c r="BD67" s="23">
        <v>0</v>
      </c>
      <c r="BE67" s="23">
        <v>0</v>
      </c>
      <c r="BF67" s="23">
        <v>0</v>
      </c>
      <c r="BG67" s="23">
        <v>0</v>
      </c>
      <c r="BH67" s="23">
        <v>0</v>
      </c>
      <c r="BI67" s="83">
        <v>0</v>
      </c>
      <c r="BJ67" s="23">
        <v>0</v>
      </c>
      <c r="BK67" s="23">
        <v>0</v>
      </c>
      <c r="BL67" s="23">
        <v>0</v>
      </c>
      <c r="BM67" s="23">
        <v>0</v>
      </c>
      <c r="BN67" s="23">
        <v>0</v>
      </c>
      <c r="BO67" s="23">
        <v>0</v>
      </c>
      <c r="BP67" s="23">
        <v>0</v>
      </c>
      <c r="BQ67" s="23">
        <v>0</v>
      </c>
      <c r="BR67" s="23">
        <v>0</v>
      </c>
      <c r="BS67" s="23">
        <v>0</v>
      </c>
      <c r="BT67" s="23">
        <v>0</v>
      </c>
      <c r="BU67" s="23">
        <v>0</v>
      </c>
      <c r="BV67" s="23">
        <v>0</v>
      </c>
      <c r="BW67" s="23">
        <v>0</v>
      </c>
      <c r="BX67" s="23">
        <v>0</v>
      </c>
      <c r="BY67" s="23">
        <v>0</v>
      </c>
      <c r="BZ67" s="23">
        <v>0</v>
      </c>
      <c r="CA67" s="23">
        <v>0</v>
      </c>
      <c r="CB67" s="23">
        <v>0</v>
      </c>
      <c r="CC67" s="23">
        <v>0</v>
      </c>
      <c r="CD67" s="23">
        <v>0</v>
      </c>
      <c r="CE67" s="23">
        <v>0</v>
      </c>
      <c r="CF67" s="23">
        <v>0</v>
      </c>
      <c r="CG67" s="23">
        <v>0</v>
      </c>
      <c r="CH67" s="23">
        <v>0</v>
      </c>
      <c r="CI67" s="23">
        <v>0</v>
      </c>
      <c r="CJ67" s="23">
        <v>0</v>
      </c>
      <c r="CK67" s="23">
        <v>0</v>
      </c>
      <c r="CL67" s="23">
        <v>0</v>
      </c>
      <c r="CM67" s="23">
        <v>0</v>
      </c>
      <c r="CN67" s="23">
        <v>0</v>
      </c>
      <c r="CO67" s="23" t="s">
        <v>111</v>
      </c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</row>
    <row r="68" spans="1:1024" ht="25.5" x14ac:dyDescent="0.2">
      <c r="A68" s="32" t="s">
        <v>182</v>
      </c>
      <c r="B68" s="54" t="s">
        <v>241</v>
      </c>
      <c r="C68" s="50" t="s">
        <v>242</v>
      </c>
      <c r="D68" s="36" t="s">
        <v>111</v>
      </c>
      <c r="E68" s="23">
        <f t="shared" si="321"/>
        <v>0.46</v>
      </c>
      <c r="F68" s="23">
        <f t="shared" si="322"/>
        <v>0</v>
      </c>
      <c r="G68" s="23">
        <f t="shared" si="323"/>
        <v>0</v>
      </c>
      <c r="H68" s="23">
        <f t="shared" si="324"/>
        <v>0</v>
      </c>
      <c r="I68" s="23">
        <f t="shared" si="325"/>
        <v>0</v>
      </c>
      <c r="J68" s="23">
        <f t="shared" si="326"/>
        <v>0</v>
      </c>
      <c r="K68" s="23">
        <f t="shared" si="327"/>
        <v>0</v>
      </c>
      <c r="L68" s="23">
        <f t="shared" si="328"/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  <c r="S68" s="23">
        <v>0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  <c r="Z68" s="23">
        <v>0</v>
      </c>
      <c r="AA68" s="23">
        <v>0</v>
      </c>
      <c r="AB68" s="23">
        <v>0</v>
      </c>
      <c r="AC68" s="23">
        <v>0</v>
      </c>
      <c r="AD68" s="23">
        <v>0</v>
      </c>
      <c r="AE68" s="23">
        <v>0</v>
      </c>
      <c r="AF68" s="23">
        <v>0</v>
      </c>
      <c r="AG68" s="23">
        <v>0</v>
      </c>
      <c r="AH68" s="23">
        <v>0</v>
      </c>
      <c r="AI68" s="23">
        <v>0</v>
      </c>
      <c r="AJ68" s="23">
        <v>0</v>
      </c>
      <c r="AK68" s="47">
        <v>0.46</v>
      </c>
      <c r="AL68" s="23">
        <v>0</v>
      </c>
      <c r="AM68" s="23">
        <v>0</v>
      </c>
      <c r="AN68" s="23">
        <v>0</v>
      </c>
      <c r="AO68" s="23">
        <v>0</v>
      </c>
      <c r="AP68" s="23">
        <v>0</v>
      </c>
      <c r="AQ68" s="23">
        <v>0</v>
      </c>
      <c r="AR68" s="23">
        <v>0</v>
      </c>
      <c r="AS68" s="23">
        <v>0</v>
      </c>
      <c r="AT68" s="23"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v>0</v>
      </c>
      <c r="AZ68" s="23">
        <v>0</v>
      </c>
      <c r="BA68" s="40">
        <v>0</v>
      </c>
      <c r="BB68" s="23">
        <v>0</v>
      </c>
      <c r="BC68" s="23">
        <v>0</v>
      </c>
      <c r="BD68" s="23">
        <v>0</v>
      </c>
      <c r="BE68" s="23">
        <v>0</v>
      </c>
      <c r="BF68" s="23">
        <v>0</v>
      </c>
      <c r="BG68" s="23">
        <v>0</v>
      </c>
      <c r="BH68" s="23">
        <v>0</v>
      </c>
      <c r="BI68" s="83">
        <v>0.46</v>
      </c>
      <c r="BJ68" s="23">
        <v>0</v>
      </c>
      <c r="BK68" s="23">
        <v>0</v>
      </c>
      <c r="BL68" s="23">
        <v>0</v>
      </c>
      <c r="BM68" s="23">
        <v>0</v>
      </c>
      <c r="BN68" s="23">
        <v>0</v>
      </c>
      <c r="BO68" s="23">
        <v>0</v>
      </c>
      <c r="BP68" s="23">
        <v>0</v>
      </c>
      <c r="BQ68" s="23">
        <v>0</v>
      </c>
      <c r="BR68" s="23">
        <v>0</v>
      </c>
      <c r="BS68" s="23">
        <v>0</v>
      </c>
      <c r="BT68" s="23">
        <v>0</v>
      </c>
      <c r="BU68" s="23">
        <v>0</v>
      </c>
      <c r="BV68" s="23">
        <v>0</v>
      </c>
      <c r="BW68" s="23">
        <v>0</v>
      </c>
      <c r="BX68" s="23">
        <v>0</v>
      </c>
      <c r="BY68" s="23">
        <v>0</v>
      </c>
      <c r="BZ68" s="23">
        <v>0</v>
      </c>
      <c r="CA68" s="23">
        <v>0</v>
      </c>
      <c r="CB68" s="23">
        <v>0</v>
      </c>
      <c r="CC68" s="23">
        <v>0</v>
      </c>
      <c r="CD68" s="23">
        <v>0</v>
      </c>
      <c r="CE68" s="23">
        <v>0</v>
      </c>
      <c r="CF68" s="23">
        <v>0</v>
      </c>
      <c r="CG68" s="23">
        <v>0</v>
      </c>
      <c r="CH68" s="23">
        <v>0</v>
      </c>
      <c r="CI68" s="23">
        <v>0</v>
      </c>
      <c r="CJ68" s="23">
        <v>0</v>
      </c>
      <c r="CK68" s="23">
        <v>0</v>
      </c>
      <c r="CL68" s="23">
        <v>0</v>
      </c>
      <c r="CM68" s="23">
        <v>0</v>
      </c>
      <c r="CN68" s="23">
        <v>0</v>
      </c>
      <c r="CO68" s="23" t="s">
        <v>111</v>
      </c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</row>
    <row r="69" spans="1:1024" ht="25.5" x14ac:dyDescent="0.2">
      <c r="A69" s="32" t="s">
        <v>182</v>
      </c>
      <c r="B69" s="54" t="s">
        <v>243</v>
      </c>
      <c r="C69" s="50" t="s">
        <v>244</v>
      </c>
      <c r="D69" s="36" t="s">
        <v>111</v>
      </c>
      <c r="E69" s="23">
        <f t="shared" si="321"/>
        <v>0</v>
      </c>
      <c r="F69" s="23">
        <f t="shared" si="322"/>
        <v>0</v>
      </c>
      <c r="G69" s="23">
        <f t="shared" si="323"/>
        <v>0</v>
      </c>
      <c r="H69" s="23">
        <f t="shared" si="324"/>
        <v>0</v>
      </c>
      <c r="I69" s="23">
        <f t="shared" si="325"/>
        <v>0</v>
      </c>
      <c r="J69" s="23">
        <f t="shared" si="326"/>
        <v>0</v>
      </c>
      <c r="K69" s="23">
        <f t="shared" si="327"/>
        <v>0</v>
      </c>
      <c r="L69" s="23">
        <f t="shared" si="328"/>
        <v>0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3">
        <v>0</v>
      </c>
      <c r="AF69" s="23">
        <v>0</v>
      </c>
      <c r="AG69" s="23">
        <v>0</v>
      </c>
      <c r="AH69" s="23">
        <v>0</v>
      </c>
      <c r="AI69" s="23">
        <v>0</v>
      </c>
      <c r="AJ69" s="23">
        <v>0</v>
      </c>
      <c r="AK69" s="47">
        <v>0</v>
      </c>
      <c r="AL69" s="23">
        <v>0</v>
      </c>
      <c r="AM69" s="23">
        <v>0</v>
      </c>
      <c r="AN69" s="23">
        <v>0</v>
      </c>
      <c r="AO69" s="23">
        <v>0</v>
      </c>
      <c r="AP69" s="23">
        <v>0</v>
      </c>
      <c r="AQ69" s="23">
        <v>0</v>
      </c>
      <c r="AR69" s="23">
        <v>0</v>
      </c>
      <c r="AS69" s="23">
        <v>0</v>
      </c>
      <c r="AT69" s="23">
        <v>0</v>
      </c>
      <c r="AU69" s="23">
        <v>0</v>
      </c>
      <c r="AV69" s="23">
        <v>0</v>
      </c>
      <c r="AW69" s="23">
        <v>0</v>
      </c>
      <c r="AX69" s="23">
        <v>0</v>
      </c>
      <c r="AY69" s="23">
        <v>0</v>
      </c>
      <c r="AZ69" s="23">
        <v>0</v>
      </c>
      <c r="BA69" s="40">
        <v>0</v>
      </c>
      <c r="BB69" s="23">
        <v>0</v>
      </c>
      <c r="BC69" s="23">
        <v>0</v>
      </c>
      <c r="BD69" s="23">
        <v>0</v>
      </c>
      <c r="BE69" s="23">
        <v>0</v>
      </c>
      <c r="BF69" s="23">
        <v>0</v>
      </c>
      <c r="BG69" s="23">
        <v>0</v>
      </c>
      <c r="BH69" s="23">
        <v>0</v>
      </c>
      <c r="BI69" s="83">
        <v>0</v>
      </c>
      <c r="BJ69" s="23">
        <v>0</v>
      </c>
      <c r="BK69" s="23">
        <v>0</v>
      </c>
      <c r="BL69" s="23">
        <v>0</v>
      </c>
      <c r="BM69" s="23">
        <v>0</v>
      </c>
      <c r="BN69" s="23">
        <v>0</v>
      </c>
      <c r="BO69" s="23">
        <v>0</v>
      </c>
      <c r="BP69" s="23">
        <v>0</v>
      </c>
      <c r="BQ69" s="23">
        <v>0</v>
      </c>
      <c r="BR69" s="23">
        <v>0</v>
      </c>
      <c r="BS69" s="23">
        <v>0</v>
      </c>
      <c r="BT69" s="23">
        <v>0</v>
      </c>
      <c r="BU69" s="23">
        <v>0</v>
      </c>
      <c r="BV69" s="23">
        <v>0</v>
      </c>
      <c r="BW69" s="23">
        <v>0</v>
      </c>
      <c r="BX69" s="23">
        <v>0</v>
      </c>
      <c r="BY69" s="23">
        <v>0</v>
      </c>
      <c r="BZ69" s="23">
        <v>0</v>
      </c>
      <c r="CA69" s="23">
        <v>0</v>
      </c>
      <c r="CB69" s="23">
        <v>0</v>
      </c>
      <c r="CC69" s="23">
        <v>0</v>
      </c>
      <c r="CD69" s="23">
        <v>0</v>
      </c>
      <c r="CE69" s="23">
        <v>0</v>
      </c>
      <c r="CF69" s="23">
        <v>0</v>
      </c>
      <c r="CG69" s="23">
        <v>0</v>
      </c>
      <c r="CH69" s="23">
        <v>0</v>
      </c>
      <c r="CI69" s="23">
        <v>0</v>
      </c>
      <c r="CJ69" s="23">
        <v>0</v>
      </c>
      <c r="CK69" s="23">
        <v>0</v>
      </c>
      <c r="CL69" s="23">
        <v>0</v>
      </c>
      <c r="CM69" s="23">
        <v>0</v>
      </c>
      <c r="CN69" s="23">
        <v>0</v>
      </c>
      <c r="CO69" s="23" t="s">
        <v>111</v>
      </c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</row>
    <row r="70" spans="1:1024" ht="25.5" x14ac:dyDescent="0.2">
      <c r="A70" s="32" t="s">
        <v>182</v>
      </c>
      <c r="B70" s="54" t="s">
        <v>245</v>
      </c>
      <c r="C70" s="50" t="s">
        <v>246</v>
      </c>
      <c r="D70" s="36" t="s">
        <v>111</v>
      </c>
      <c r="E70" s="23">
        <f t="shared" si="321"/>
        <v>0</v>
      </c>
      <c r="F70" s="23">
        <f t="shared" si="322"/>
        <v>0</v>
      </c>
      <c r="G70" s="23">
        <f t="shared" si="323"/>
        <v>0</v>
      </c>
      <c r="H70" s="23">
        <f t="shared" si="324"/>
        <v>0</v>
      </c>
      <c r="I70" s="23">
        <f t="shared" si="325"/>
        <v>0</v>
      </c>
      <c r="J70" s="23">
        <f t="shared" si="326"/>
        <v>0</v>
      </c>
      <c r="K70" s="23">
        <f t="shared" si="327"/>
        <v>0</v>
      </c>
      <c r="L70" s="23">
        <f t="shared" si="328"/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23">
        <v>0</v>
      </c>
      <c r="AF70" s="23">
        <v>0</v>
      </c>
      <c r="AG70" s="23">
        <v>0</v>
      </c>
      <c r="AH70" s="23">
        <v>0</v>
      </c>
      <c r="AI70" s="23">
        <v>0</v>
      </c>
      <c r="AJ70" s="23">
        <v>0</v>
      </c>
      <c r="AK70" s="47">
        <v>0</v>
      </c>
      <c r="AL70" s="23">
        <v>0</v>
      </c>
      <c r="AM70" s="23">
        <v>0</v>
      </c>
      <c r="AN70" s="23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v>0</v>
      </c>
      <c r="AT70" s="23">
        <v>0</v>
      </c>
      <c r="AU70" s="23">
        <v>0</v>
      </c>
      <c r="AV70" s="23">
        <v>0</v>
      </c>
      <c r="AW70" s="23">
        <v>0</v>
      </c>
      <c r="AX70" s="23">
        <v>0</v>
      </c>
      <c r="AY70" s="23">
        <v>0</v>
      </c>
      <c r="AZ70" s="23">
        <v>0</v>
      </c>
      <c r="BA70" s="40">
        <v>0</v>
      </c>
      <c r="BB70" s="23">
        <v>0</v>
      </c>
      <c r="BC70" s="23">
        <v>0</v>
      </c>
      <c r="BD70" s="23">
        <v>0</v>
      </c>
      <c r="BE70" s="23">
        <v>0</v>
      </c>
      <c r="BF70" s="23">
        <v>0</v>
      </c>
      <c r="BG70" s="23">
        <v>0</v>
      </c>
      <c r="BH70" s="23">
        <v>0</v>
      </c>
      <c r="BI70" s="83">
        <v>0</v>
      </c>
      <c r="BJ70" s="23">
        <v>0</v>
      </c>
      <c r="BK70" s="23">
        <v>0</v>
      </c>
      <c r="BL70" s="23">
        <v>0</v>
      </c>
      <c r="BM70" s="23">
        <v>0</v>
      </c>
      <c r="BN70" s="23">
        <v>0</v>
      </c>
      <c r="BO70" s="23">
        <v>0</v>
      </c>
      <c r="BP70" s="23">
        <v>0</v>
      </c>
      <c r="BQ70" s="23">
        <v>0</v>
      </c>
      <c r="BR70" s="23">
        <v>0</v>
      </c>
      <c r="BS70" s="23">
        <v>0</v>
      </c>
      <c r="BT70" s="23">
        <v>0</v>
      </c>
      <c r="BU70" s="23">
        <v>0</v>
      </c>
      <c r="BV70" s="23">
        <v>0</v>
      </c>
      <c r="BW70" s="23">
        <v>0</v>
      </c>
      <c r="BX70" s="23">
        <v>0</v>
      </c>
      <c r="BY70" s="23">
        <v>0</v>
      </c>
      <c r="BZ70" s="23">
        <v>0</v>
      </c>
      <c r="CA70" s="23">
        <v>0</v>
      </c>
      <c r="CB70" s="23">
        <v>0</v>
      </c>
      <c r="CC70" s="23">
        <v>0</v>
      </c>
      <c r="CD70" s="23">
        <v>0</v>
      </c>
      <c r="CE70" s="23">
        <v>0</v>
      </c>
      <c r="CF70" s="23">
        <v>0</v>
      </c>
      <c r="CG70" s="23">
        <v>0</v>
      </c>
      <c r="CH70" s="23">
        <v>0</v>
      </c>
      <c r="CI70" s="23">
        <v>0</v>
      </c>
      <c r="CJ70" s="23">
        <v>0</v>
      </c>
      <c r="CK70" s="23">
        <v>0</v>
      </c>
      <c r="CL70" s="23">
        <v>0</v>
      </c>
      <c r="CM70" s="23">
        <v>0</v>
      </c>
      <c r="CN70" s="23">
        <v>0</v>
      </c>
      <c r="CO70" s="23" t="s">
        <v>111</v>
      </c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</row>
    <row r="71" spans="1:1024" ht="25.5" x14ac:dyDescent="0.2">
      <c r="A71" s="32" t="s">
        <v>182</v>
      </c>
      <c r="B71" s="54" t="s">
        <v>247</v>
      </c>
      <c r="C71" s="50" t="s">
        <v>248</v>
      </c>
      <c r="D71" s="36" t="s">
        <v>111</v>
      </c>
      <c r="E71" s="23">
        <f t="shared" si="321"/>
        <v>0</v>
      </c>
      <c r="F71" s="23">
        <f t="shared" si="322"/>
        <v>0</v>
      </c>
      <c r="G71" s="23">
        <f t="shared" si="323"/>
        <v>0</v>
      </c>
      <c r="H71" s="23">
        <f t="shared" si="324"/>
        <v>0</v>
      </c>
      <c r="I71" s="23">
        <f t="shared" si="325"/>
        <v>0</v>
      </c>
      <c r="J71" s="23">
        <f t="shared" si="326"/>
        <v>0</v>
      </c>
      <c r="K71" s="23">
        <f t="shared" si="327"/>
        <v>0</v>
      </c>
      <c r="L71" s="23">
        <f t="shared" si="328"/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3">
        <v>0</v>
      </c>
      <c r="S71" s="23">
        <v>0</v>
      </c>
      <c r="T71" s="23">
        <v>0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23">
        <v>0</v>
      </c>
      <c r="AF71" s="23">
        <v>0</v>
      </c>
      <c r="AG71" s="23">
        <v>0</v>
      </c>
      <c r="AH71" s="23">
        <v>0</v>
      </c>
      <c r="AI71" s="23">
        <v>0</v>
      </c>
      <c r="AJ71" s="23">
        <v>0</v>
      </c>
      <c r="AK71" s="47">
        <v>0</v>
      </c>
      <c r="AL71" s="23">
        <v>0</v>
      </c>
      <c r="AM71" s="23">
        <v>0</v>
      </c>
      <c r="AN71" s="23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v>0</v>
      </c>
      <c r="AT71" s="23"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v>0</v>
      </c>
      <c r="AZ71" s="23">
        <v>0</v>
      </c>
      <c r="BA71" s="40">
        <v>0</v>
      </c>
      <c r="BB71" s="23">
        <v>0</v>
      </c>
      <c r="BC71" s="23">
        <v>0</v>
      </c>
      <c r="BD71" s="23">
        <v>0</v>
      </c>
      <c r="BE71" s="23">
        <v>0</v>
      </c>
      <c r="BF71" s="23">
        <v>0</v>
      </c>
      <c r="BG71" s="23">
        <v>0</v>
      </c>
      <c r="BH71" s="23">
        <v>0</v>
      </c>
      <c r="BI71" s="83">
        <v>0</v>
      </c>
      <c r="BJ71" s="23">
        <v>0</v>
      </c>
      <c r="BK71" s="23">
        <v>0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3">
        <v>0</v>
      </c>
      <c r="BR71" s="23">
        <v>0</v>
      </c>
      <c r="BS71" s="23">
        <v>0</v>
      </c>
      <c r="BT71" s="23">
        <v>0</v>
      </c>
      <c r="BU71" s="23">
        <v>0</v>
      </c>
      <c r="BV71" s="23">
        <v>0</v>
      </c>
      <c r="BW71" s="23">
        <v>0</v>
      </c>
      <c r="BX71" s="23">
        <v>0</v>
      </c>
      <c r="BY71" s="23">
        <v>0</v>
      </c>
      <c r="BZ71" s="23">
        <v>0</v>
      </c>
      <c r="CA71" s="23">
        <v>0</v>
      </c>
      <c r="CB71" s="23">
        <v>0</v>
      </c>
      <c r="CC71" s="23">
        <v>0</v>
      </c>
      <c r="CD71" s="23">
        <v>0</v>
      </c>
      <c r="CE71" s="23">
        <v>0</v>
      </c>
      <c r="CF71" s="23">
        <v>0</v>
      </c>
      <c r="CG71" s="23">
        <v>0</v>
      </c>
      <c r="CH71" s="23">
        <v>0</v>
      </c>
      <c r="CI71" s="23">
        <v>0</v>
      </c>
      <c r="CJ71" s="23">
        <v>0</v>
      </c>
      <c r="CK71" s="23">
        <v>0</v>
      </c>
      <c r="CL71" s="23">
        <v>0</v>
      </c>
      <c r="CM71" s="23">
        <v>0</v>
      </c>
      <c r="CN71" s="23">
        <v>0</v>
      </c>
      <c r="CO71" s="23" t="s">
        <v>111</v>
      </c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</row>
    <row r="72" spans="1:1024" ht="30.75" customHeight="1" x14ac:dyDescent="0.2">
      <c r="A72" s="32" t="s">
        <v>182</v>
      </c>
      <c r="B72" s="54" t="s">
        <v>249</v>
      </c>
      <c r="C72" s="50" t="s">
        <v>250</v>
      </c>
      <c r="D72" s="36" t="s">
        <v>111</v>
      </c>
      <c r="E72" s="23">
        <f t="shared" si="321"/>
        <v>0.05</v>
      </c>
      <c r="F72" s="23">
        <f t="shared" si="322"/>
        <v>0</v>
      </c>
      <c r="G72" s="23">
        <f t="shared" si="323"/>
        <v>0</v>
      </c>
      <c r="H72" s="23">
        <f t="shared" si="324"/>
        <v>0</v>
      </c>
      <c r="I72" s="23">
        <f t="shared" si="325"/>
        <v>0</v>
      </c>
      <c r="J72" s="23">
        <f t="shared" si="326"/>
        <v>0</v>
      </c>
      <c r="K72" s="23">
        <f t="shared" si="327"/>
        <v>0</v>
      </c>
      <c r="L72" s="23">
        <f t="shared" si="328"/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23">
        <v>0</v>
      </c>
      <c r="AE72" s="23">
        <v>0</v>
      </c>
      <c r="AF72" s="23">
        <v>0</v>
      </c>
      <c r="AG72" s="23">
        <v>0</v>
      </c>
      <c r="AH72" s="23">
        <v>0</v>
      </c>
      <c r="AI72" s="23">
        <v>0</v>
      </c>
      <c r="AJ72" s="23">
        <v>0</v>
      </c>
      <c r="AK72" s="47">
        <v>0.05</v>
      </c>
      <c r="AL72" s="23">
        <v>0</v>
      </c>
      <c r="AM72" s="23">
        <v>0</v>
      </c>
      <c r="AN72" s="23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v>0</v>
      </c>
      <c r="AT72" s="23">
        <v>0</v>
      </c>
      <c r="AU72" s="23">
        <v>0</v>
      </c>
      <c r="AV72" s="23">
        <v>0</v>
      </c>
      <c r="AW72" s="23">
        <v>0</v>
      </c>
      <c r="AX72" s="23">
        <v>0</v>
      </c>
      <c r="AY72" s="23">
        <v>0</v>
      </c>
      <c r="AZ72" s="23">
        <v>0</v>
      </c>
      <c r="BA72" s="47">
        <v>0.05</v>
      </c>
      <c r="BB72" s="23">
        <v>0</v>
      </c>
      <c r="BC72" s="23">
        <v>0</v>
      </c>
      <c r="BD72" s="23">
        <v>0</v>
      </c>
      <c r="BE72" s="23">
        <v>0</v>
      </c>
      <c r="BF72" s="23">
        <v>0</v>
      </c>
      <c r="BG72" s="23">
        <v>0</v>
      </c>
      <c r="BH72" s="23">
        <v>0</v>
      </c>
      <c r="BI72" s="83">
        <v>0</v>
      </c>
      <c r="BJ72" s="23">
        <v>0</v>
      </c>
      <c r="BK72" s="23">
        <v>0</v>
      </c>
      <c r="BL72" s="23">
        <v>0</v>
      </c>
      <c r="BM72" s="23">
        <v>0</v>
      </c>
      <c r="BN72" s="23">
        <v>0</v>
      </c>
      <c r="BO72" s="23">
        <v>0</v>
      </c>
      <c r="BP72" s="23">
        <v>0</v>
      </c>
      <c r="BQ72" s="23">
        <v>0</v>
      </c>
      <c r="BR72" s="23">
        <v>0</v>
      </c>
      <c r="BS72" s="23">
        <v>0</v>
      </c>
      <c r="BT72" s="23">
        <v>0</v>
      </c>
      <c r="BU72" s="23">
        <v>0</v>
      </c>
      <c r="BV72" s="23">
        <v>0</v>
      </c>
      <c r="BW72" s="23">
        <v>0</v>
      </c>
      <c r="BX72" s="23">
        <v>0</v>
      </c>
      <c r="BY72" s="23">
        <v>0</v>
      </c>
      <c r="BZ72" s="23">
        <v>0</v>
      </c>
      <c r="CA72" s="23">
        <v>0</v>
      </c>
      <c r="CB72" s="23">
        <v>0</v>
      </c>
      <c r="CC72" s="23">
        <v>0</v>
      </c>
      <c r="CD72" s="23">
        <v>0</v>
      </c>
      <c r="CE72" s="23">
        <v>0</v>
      </c>
      <c r="CF72" s="23">
        <v>0</v>
      </c>
      <c r="CG72" s="23">
        <v>0</v>
      </c>
      <c r="CH72" s="23">
        <v>0</v>
      </c>
      <c r="CI72" s="23">
        <v>0</v>
      </c>
      <c r="CJ72" s="23">
        <v>0</v>
      </c>
      <c r="CK72" s="23">
        <v>0</v>
      </c>
      <c r="CL72" s="23">
        <v>0</v>
      </c>
      <c r="CM72" s="23">
        <v>0</v>
      </c>
      <c r="CN72" s="23">
        <v>0</v>
      </c>
      <c r="CO72" s="23" t="s">
        <v>111</v>
      </c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spans="1:1024" ht="71.25" customHeight="1" x14ac:dyDescent="0.2">
      <c r="A73" s="32" t="s">
        <v>182</v>
      </c>
      <c r="B73" s="54" t="s">
        <v>251</v>
      </c>
      <c r="C73" s="50" t="s">
        <v>252</v>
      </c>
      <c r="D73" s="36" t="s">
        <v>111</v>
      </c>
      <c r="E73" s="23">
        <f t="shared" si="223"/>
        <v>0</v>
      </c>
      <c r="F73" s="23">
        <f t="shared" si="224"/>
        <v>0</v>
      </c>
      <c r="G73" s="23">
        <f t="shared" si="225"/>
        <v>0</v>
      </c>
      <c r="H73" s="23">
        <f t="shared" si="226"/>
        <v>0</v>
      </c>
      <c r="I73" s="23">
        <f t="shared" si="227"/>
        <v>0</v>
      </c>
      <c r="J73" s="23">
        <f t="shared" si="228"/>
        <v>0</v>
      </c>
      <c r="K73" s="23">
        <f t="shared" si="229"/>
        <v>0</v>
      </c>
      <c r="L73" s="23">
        <f t="shared" si="230"/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23">
        <v>0</v>
      </c>
      <c r="AF73" s="23">
        <v>0</v>
      </c>
      <c r="AG73" s="23">
        <v>0</v>
      </c>
      <c r="AH73" s="23">
        <v>0</v>
      </c>
      <c r="AI73" s="23">
        <v>0</v>
      </c>
      <c r="AJ73" s="23">
        <v>0</v>
      </c>
      <c r="AK73" s="47">
        <v>0</v>
      </c>
      <c r="AL73" s="23">
        <v>0</v>
      </c>
      <c r="AM73" s="23">
        <v>0</v>
      </c>
      <c r="AN73" s="23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f t="shared" si="27"/>
        <v>0</v>
      </c>
      <c r="AT73" s="23">
        <f t="shared" si="8"/>
        <v>0</v>
      </c>
      <c r="AU73" s="23">
        <f t="shared" si="9"/>
        <v>0</v>
      </c>
      <c r="AV73" s="23">
        <f t="shared" si="10"/>
        <v>0</v>
      </c>
      <c r="AW73" s="23">
        <f t="shared" si="11"/>
        <v>0</v>
      </c>
      <c r="AX73" s="23">
        <f t="shared" si="12"/>
        <v>0</v>
      </c>
      <c r="AY73" s="23">
        <f t="shared" si="13"/>
        <v>0</v>
      </c>
      <c r="AZ73" s="23">
        <f t="shared" si="14"/>
        <v>0</v>
      </c>
      <c r="BA73" s="40">
        <v>0</v>
      </c>
      <c r="BB73" s="23">
        <v>0</v>
      </c>
      <c r="BC73" s="23">
        <v>0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83">
        <v>0</v>
      </c>
      <c r="BJ73" s="23">
        <v>0</v>
      </c>
      <c r="BK73" s="23">
        <v>0</v>
      </c>
      <c r="BL73" s="23">
        <v>0</v>
      </c>
      <c r="BM73" s="23">
        <v>0</v>
      </c>
      <c r="BN73" s="23">
        <v>0</v>
      </c>
      <c r="BO73" s="23">
        <v>0</v>
      </c>
      <c r="BP73" s="23">
        <v>0</v>
      </c>
      <c r="BQ73" s="23">
        <v>0</v>
      </c>
      <c r="BR73" s="23">
        <v>0</v>
      </c>
      <c r="BS73" s="23">
        <v>0</v>
      </c>
      <c r="BT73" s="23">
        <v>0</v>
      </c>
      <c r="BU73" s="23">
        <v>0</v>
      </c>
      <c r="BV73" s="23">
        <v>0</v>
      </c>
      <c r="BW73" s="23">
        <v>0</v>
      </c>
      <c r="BX73" s="23">
        <v>0</v>
      </c>
      <c r="BY73" s="23">
        <v>0</v>
      </c>
      <c r="BZ73" s="23">
        <v>0</v>
      </c>
      <c r="CA73" s="23">
        <v>0</v>
      </c>
      <c r="CB73" s="23">
        <v>0</v>
      </c>
      <c r="CC73" s="23">
        <v>0</v>
      </c>
      <c r="CD73" s="23">
        <v>0</v>
      </c>
      <c r="CE73" s="23">
        <v>0</v>
      </c>
      <c r="CF73" s="23">
        <v>0</v>
      </c>
      <c r="CG73" s="23">
        <f t="shared" si="30"/>
        <v>0</v>
      </c>
      <c r="CH73" s="23">
        <f t="shared" si="17"/>
        <v>0</v>
      </c>
      <c r="CI73" s="23">
        <f t="shared" si="31"/>
        <v>0</v>
      </c>
      <c r="CJ73" s="23">
        <f t="shared" si="18"/>
        <v>0</v>
      </c>
      <c r="CK73" s="23">
        <f t="shared" si="19"/>
        <v>0</v>
      </c>
      <c r="CL73" s="23">
        <f t="shared" si="20"/>
        <v>0</v>
      </c>
      <c r="CM73" s="23">
        <f t="shared" si="21"/>
        <v>0</v>
      </c>
      <c r="CN73" s="23">
        <f t="shared" si="22"/>
        <v>0</v>
      </c>
      <c r="CO73" s="23" t="s">
        <v>111</v>
      </c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</row>
    <row r="74" spans="1:1024" ht="38.25" x14ac:dyDescent="0.2">
      <c r="A74" s="29" t="s">
        <v>138</v>
      </c>
      <c r="B74" s="30" t="s">
        <v>139</v>
      </c>
      <c r="C74" s="35" t="s">
        <v>110</v>
      </c>
      <c r="D74" s="35" t="s">
        <v>111</v>
      </c>
      <c r="E74" s="22">
        <f>SUM(M74,U74,AC74,AK74)</f>
        <v>0</v>
      </c>
      <c r="F74" s="22">
        <f t="shared" si="224"/>
        <v>0</v>
      </c>
      <c r="G74" s="22">
        <f t="shared" si="225"/>
        <v>0</v>
      </c>
      <c r="H74" s="22">
        <f t="shared" si="226"/>
        <v>0</v>
      </c>
      <c r="I74" s="22">
        <f t="shared" si="227"/>
        <v>0</v>
      </c>
      <c r="J74" s="22">
        <f t="shared" si="228"/>
        <v>0</v>
      </c>
      <c r="K74" s="22">
        <f t="shared" si="229"/>
        <v>0</v>
      </c>
      <c r="L74" s="22">
        <f t="shared" si="230"/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f t="shared" ref="AK74:AR74" si="329">AK75+AK84</f>
        <v>0</v>
      </c>
      <c r="AL74" s="22">
        <f t="shared" si="329"/>
        <v>0</v>
      </c>
      <c r="AM74" s="22">
        <f t="shared" si="329"/>
        <v>0</v>
      </c>
      <c r="AN74" s="22">
        <f t="shared" si="329"/>
        <v>0</v>
      </c>
      <c r="AO74" s="22">
        <f t="shared" si="329"/>
        <v>0</v>
      </c>
      <c r="AP74" s="22">
        <f t="shared" si="329"/>
        <v>0</v>
      </c>
      <c r="AQ74" s="22">
        <f t="shared" si="329"/>
        <v>0</v>
      </c>
      <c r="AR74" s="22">
        <f t="shared" si="329"/>
        <v>0</v>
      </c>
      <c r="AS74" s="22">
        <f t="shared" si="27"/>
        <v>0</v>
      </c>
      <c r="AT74" s="22">
        <f t="shared" si="8"/>
        <v>0</v>
      </c>
      <c r="AU74" s="22">
        <f t="shared" si="9"/>
        <v>0</v>
      </c>
      <c r="AV74" s="22">
        <f t="shared" si="10"/>
        <v>0</v>
      </c>
      <c r="AW74" s="22">
        <f t="shared" si="11"/>
        <v>0</v>
      </c>
      <c r="AX74" s="22">
        <f t="shared" si="12"/>
        <v>0</v>
      </c>
      <c r="AY74" s="22">
        <f>SUM(BG74,BO74,BW74,CE74)</f>
        <v>0</v>
      </c>
      <c r="AZ74" s="22">
        <f t="shared" si="14"/>
        <v>0</v>
      </c>
      <c r="BA74" s="22">
        <f t="shared" ref="BA74:CF74" si="330">BA75+BA84</f>
        <v>0</v>
      </c>
      <c r="BB74" s="22">
        <f t="shared" si="330"/>
        <v>0</v>
      </c>
      <c r="BC74" s="22">
        <f t="shared" si="330"/>
        <v>0</v>
      </c>
      <c r="BD74" s="22">
        <f t="shared" si="330"/>
        <v>0</v>
      </c>
      <c r="BE74" s="22">
        <f t="shared" si="330"/>
        <v>0</v>
      </c>
      <c r="BF74" s="22">
        <f t="shared" si="330"/>
        <v>0</v>
      </c>
      <c r="BG74" s="22">
        <f t="shared" si="330"/>
        <v>0</v>
      </c>
      <c r="BH74" s="22">
        <f t="shared" si="330"/>
        <v>0</v>
      </c>
      <c r="BI74" s="22">
        <f t="shared" si="330"/>
        <v>0</v>
      </c>
      <c r="BJ74" s="22">
        <f t="shared" si="330"/>
        <v>0</v>
      </c>
      <c r="BK74" s="22">
        <f t="shared" si="330"/>
        <v>0</v>
      </c>
      <c r="BL74" s="22">
        <f t="shared" si="330"/>
        <v>0</v>
      </c>
      <c r="BM74" s="22">
        <f t="shared" si="330"/>
        <v>0</v>
      </c>
      <c r="BN74" s="22">
        <f t="shared" si="330"/>
        <v>0</v>
      </c>
      <c r="BO74" s="22">
        <f t="shared" si="330"/>
        <v>0</v>
      </c>
      <c r="BP74" s="22">
        <f t="shared" si="330"/>
        <v>0</v>
      </c>
      <c r="BQ74" s="22">
        <f t="shared" si="330"/>
        <v>0</v>
      </c>
      <c r="BR74" s="22">
        <f t="shared" si="330"/>
        <v>0</v>
      </c>
      <c r="BS74" s="22">
        <f t="shared" si="330"/>
        <v>0</v>
      </c>
      <c r="BT74" s="22">
        <f t="shared" si="330"/>
        <v>0</v>
      </c>
      <c r="BU74" s="22">
        <f t="shared" si="330"/>
        <v>0</v>
      </c>
      <c r="BV74" s="22">
        <f t="shared" si="330"/>
        <v>0</v>
      </c>
      <c r="BW74" s="22">
        <f t="shared" si="330"/>
        <v>0</v>
      </c>
      <c r="BX74" s="22">
        <f t="shared" si="330"/>
        <v>0</v>
      </c>
      <c r="BY74" s="22">
        <f t="shared" si="330"/>
        <v>0</v>
      </c>
      <c r="BZ74" s="22">
        <f t="shared" si="330"/>
        <v>0</v>
      </c>
      <c r="CA74" s="22">
        <f t="shared" si="330"/>
        <v>0</v>
      </c>
      <c r="CB74" s="22">
        <f t="shared" si="330"/>
        <v>0</v>
      </c>
      <c r="CC74" s="22">
        <f t="shared" si="330"/>
        <v>0</v>
      </c>
      <c r="CD74" s="22">
        <f t="shared" si="330"/>
        <v>0</v>
      </c>
      <c r="CE74" s="22">
        <f t="shared" si="330"/>
        <v>0</v>
      </c>
      <c r="CF74" s="22">
        <f t="shared" si="330"/>
        <v>0</v>
      </c>
      <c r="CG74" s="22">
        <f t="shared" si="30"/>
        <v>0</v>
      </c>
      <c r="CH74" s="22">
        <f t="shared" si="17"/>
        <v>0</v>
      </c>
      <c r="CI74" s="22">
        <f t="shared" si="31"/>
        <v>0</v>
      </c>
      <c r="CJ74" s="22">
        <f t="shared" si="18"/>
        <v>0</v>
      </c>
      <c r="CK74" s="22">
        <f t="shared" si="19"/>
        <v>0</v>
      </c>
      <c r="CL74" s="22">
        <f t="shared" si="20"/>
        <v>0</v>
      </c>
      <c r="CM74" s="22">
        <f t="shared" si="21"/>
        <v>0</v>
      </c>
      <c r="CN74" s="22">
        <f t="shared" si="22"/>
        <v>0</v>
      </c>
      <c r="CO74" s="22" t="s">
        <v>111</v>
      </c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</row>
    <row r="75" spans="1:1024" ht="30.75" customHeight="1" x14ac:dyDescent="0.2">
      <c r="A75" s="29" t="s">
        <v>140</v>
      </c>
      <c r="B75" s="30" t="s">
        <v>141</v>
      </c>
      <c r="C75" s="35" t="s">
        <v>110</v>
      </c>
      <c r="D75" s="35" t="s">
        <v>111</v>
      </c>
      <c r="E75" s="22">
        <f t="shared" si="23"/>
        <v>0</v>
      </c>
      <c r="F75" s="22">
        <f t="shared" si="24"/>
        <v>0</v>
      </c>
      <c r="G75" s="22">
        <f t="shared" si="0"/>
        <v>0</v>
      </c>
      <c r="H75" s="22">
        <f t="shared" si="1"/>
        <v>0</v>
      </c>
      <c r="I75" s="22">
        <f t="shared" si="2"/>
        <v>0</v>
      </c>
      <c r="J75" s="22">
        <f t="shared" si="3"/>
        <v>0</v>
      </c>
      <c r="K75" s="22">
        <f t="shared" si="4"/>
        <v>0</v>
      </c>
      <c r="L75" s="22">
        <f t="shared" si="5"/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f>AK76+AK81+AK82</f>
        <v>0</v>
      </c>
      <c r="AL75" s="22">
        <f t="shared" ref="AL75:AR75" si="331">AL76+AL81+AL82</f>
        <v>0</v>
      </c>
      <c r="AM75" s="22">
        <f t="shared" si="331"/>
        <v>0</v>
      </c>
      <c r="AN75" s="22">
        <f t="shared" si="331"/>
        <v>0</v>
      </c>
      <c r="AO75" s="22">
        <f t="shared" si="331"/>
        <v>0</v>
      </c>
      <c r="AP75" s="22">
        <f t="shared" si="331"/>
        <v>0</v>
      </c>
      <c r="AQ75" s="22">
        <f t="shared" si="331"/>
        <v>0</v>
      </c>
      <c r="AR75" s="22">
        <f t="shared" si="331"/>
        <v>0</v>
      </c>
      <c r="AS75" s="22">
        <f t="shared" si="27"/>
        <v>0</v>
      </c>
      <c r="AT75" s="22">
        <f t="shared" si="8"/>
        <v>0</v>
      </c>
      <c r="AU75" s="22">
        <f t="shared" si="9"/>
        <v>0</v>
      </c>
      <c r="AV75" s="22">
        <f t="shared" si="10"/>
        <v>0</v>
      </c>
      <c r="AW75" s="22">
        <f t="shared" si="11"/>
        <v>0</v>
      </c>
      <c r="AX75" s="22">
        <f t="shared" si="12"/>
        <v>0</v>
      </c>
      <c r="AY75" s="22">
        <f>SUM(BG75,BO75,BW75,CE75)</f>
        <v>0</v>
      </c>
      <c r="AZ75" s="22">
        <f t="shared" si="14"/>
        <v>0</v>
      </c>
      <c r="BA75" s="22">
        <f>BA76+BA81+BA82</f>
        <v>0</v>
      </c>
      <c r="BB75" s="22">
        <f t="shared" ref="BB75:CF75" si="332">BB76+BB81+BB82</f>
        <v>0</v>
      </c>
      <c r="BC75" s="22">
        <f t="shared" si="332"/>
        <v>0</v>
      </c>
      <c r="BD75" s="22">
        <f t="shared" si="332"/>
        <v>0</v>
      </c>
      <c r="BE75" s="22">
        <f t="shared" si="332"/>
        <v>0</v>
      </c>
      <c r="BF75" s="22">
        <f t="shared" si="332"/>
        <v>0</v>
      </c>
      <c r="BG75" s="22">
        <f t="shared" si="332"/>
        <v>0</v>
      </c>
      <c r="BH75" s="22">
        <f t="shared" si="332"/>
        <v>0</v>
      </c>
      <c r="BI75" s="22">
        <f t="shared" si="332"/>
        <v>0</v>
      </c>
      <c r="BJ75" s="22">
        <f t="shared" si="332"/>
        <v>0</v>
      </c>
      <c r="BK75" s="22">
        <f t="shared" si="332"/>
        <v>0</v>
      </c>
      <c r="BL75" s="22">
        <f t="shared" si="332"/>
        <v>0</v>
      </c>
      <c r="BM75" s="22">
        <f t="shared" si="332"/>
        <v>0</v>
      </c>
      <c r="BN75" s="22">
        <f t="shared" si="332"/>
        <v>0</v>
      </c>
      <c r="BO75" s="22">
        <f t="shared" si="332"/>
        <v>0</v>
      </c>
      <c r="BP75" s="22">
        <f t="shared" si="332"/>
        <v>0</v>
      </c>
      <c r="BQ75" s="22">
        <f t="shared" si="332"/>
        <v>0</v>
      </c>
      <c r="BR75" s="22">
        <f t="shared" si="332"/>
        <v>0</v>
      </c>
      <c r="BS75" s="22">
        <f t="shared" si="332"/>
        <v>0</v>
      </c>
      <c r="BT75" s="22">
        <f t="shared" si="332"/>
        <v>0</v>
      </c>
      <c r="BU75" s="22">
        <f t="shared" si="332"/>
        <v>0</v>
      </c>
      <c r="BV75" s="22">
        <f t="shared" si="332"/>
        <v>0</v>
      </c>
      <c r="BW75" s="22">
        <f t="shared" si="332"/>
        <v>0</v>
      </c>
      <c r="BX75" s="22">
        <f t="shared" si="332"/>
        <v>0</v>
      </c>
      <c r="BY75" s="22">
        <f t="shared" si="332"/>
        <v>0</v>
      </c>
      <c r="BZ75" s="22">
        <f t="shared" si="332"/>
        <v>0</v>
      </c>
      <c r="CA75" s="22">
        <f t="shared" si="332"/>
        <v>0</v>
      </c>
      <c r="CB75" s="22">
        <f t="shared" si="332"/>
        <v>0</v>
      </c>
      <c r="CC75" s="22">
        <f t="shared" si="332"/>
        <v>0</v>
      </c>
      <c r="CD75" s="22">
        <f t="shared" si="332"/>
        <v>0</v>
      </c>
      <c r="CE75" s="22">
        <f t="shared" si="332"/>
        <v>0</v>
      </c>
      <c r="CF75" s="22">
        <f t="shared" si="332"/>
        <v>0</v>
      </c>
      <c r="CG75" s="22">
        <f t="shared" si="30"/>
        <v>0</v>
      </c>
      <c r="CH75" s="22">
        <f t="shared" si="17"/>
        <v>0</v>
      </c>
      <c r="CI75" s="22">
        <f t="shared" si="31"/>
        <v>0</v>
      </c>
      <c r="CJ75" s="22">
        <f t="shared" si="18"/>
        <v>0</v>
      </c>
      <c r="CK75" s="22">
        <f t="shared" si="19"/>
        <v>0</v>
      </c>
      <c r="CL75" s="22">
        <f t="shared" si="20"/>
        <v>0</v>
      </c>
      <c r="CM75" s="22">
        <f t="shared" si="21"/>
        <v>0</v>
      </c>
      <c r="CN75" s="22">
        <f t="shared" si="22"/>
        <v>0</v>
      </c>
      <c r="CO75" s="22" t="s">
        <v>111</v>
      </c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</row>
    <row r="76" spans="1:1024" x14ac:dyDescent="0.2">
      <c r="A76" s="29" t="s">
        <v>164</v>
      </c>
      <c r="B76" s="30" t="s">
        <v>161</v>
      </c>
      <c r="C76" s="35" t="s">
        <v>110</v>
      </c>
      <c r="D76" s="35" t="s">
        <v>111</v>
      </c>
      <c r="E76" s="22">
        <f t="shared" ref="E76:E143" si="333">SUM(M76,U76,AC76,AK76)</f>
        <v>0</v>
      </c>
      <c r="F76" s="22">
        <f t="shared" ref="F76:F143" si="334">SUM(N76,V76,AD76,AL76)</f>
        <v>0</v>
      </c>
      <c r="G76" s="22">
        <f t="shared" ref="G76:G143" si="335">SUM(O76,W76,AE76,AM76)</f>
        <v>0</v>
      </c>
      <c r="H76" s="22">
        <f t="shared" ref="H76:H143" si="336">SUM(P76,X76,AF76,AN76)</f>
        <v>0</v>
      </c>
      <c r="I76" s="22">
        <f t="shared" ref="I76:I143" si="337">SUM(Q76,Y76,AG76,AO76)</f>
        <v>0</v>
      </c>
      <c r="J76" s="22">
        <f t="shared" ref="J76:J143" si="338">SUM(R76,Z76,AH76,AP76)</f>
        <v>0</v>
      </c>
      <c r="K76" s="22">
        <f t="shared" ref="K76:K143" si="339">SUM(S76,AA76,AI76,AQ76)</f>
        <v>0</v>
      </c>
      <c r="L76" s="22">
        <f t="shared" ref="L76:L143" si="340">SUM(T76,AB76,AJ76,AR76)</f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f t="shared" ref="AK76:AQ76" si="341">SUM(AK77:AK80)</f>
        <v>0</v>
      </c>
      <c r="AL76" s="22">
        <f t="shared" si="341"/>
        <v>0</v>
      </c>
      <c r="AM76" s="22">
        <f t="shared" si="341"/>
        <v>0</v>
      </c>
      <c r="AN76" s="22">
        <f t="shared" si="341"/>
        <v>0</v>
      </c>
      <c r="AO76" s="22">
        <f t="shared" si="341"/>
        <v>0</v>
      </c>
      <c r="AP76" s="22">
        <f t="shared" si="341"/>
        <v>0</v>
      </c>
      <c r="AQ76" s="22">
        <f t="shared" si="341"/>
        <v>0</v>
      </c>
      <c r="AR76" s="22">
        <f>SUM(AR77:AR80)</f>
        <v>0</v>
      </c>
      <c r="AS76" s="22">
        <f t="shared" si="27"/>
        <v>0</v>
      </c>
      <c r="AT76" s="22">
        <f t="shared" si="8"/>
        <v>0</v>
      </c>
      <c r="AU76" s="22">
        <f t="shared" si="9"/>
        <v>0</v>
      </c>
      <c r="AV76" s="22">
        <f t="shared" si="10"/>
        <v>0</v>
      </c>
      <c r="AW76" s="22">
        <f t="shared" si="11"/>
        <v>0</v>
      </c>
      <c r="AX76" s="22">
        <f t="shared" si="12"/>
        <v>0</v>
      </c>
      <c r="AY76" s="22">
        <f t="shared" si="13"/>
        <v>0</v>
      </c>
      <c r="AZ76" s="22">
        <f t="shared" si="14"/>
        <v>0</v>
      </c>
      <c r="BA76" s="22">
        <f t="shared" ref="BA76:CF76" si="342">SUM(BA77:BA80)</f>
        <v>0</v>
      </c>
      <c r="BB76" s="22">
        <f t="shared" si="342"/>
        <v>0</v>
      </c>
      <c r="BC76" s="22">
        <f t="shared" si="342"/>
        <v>0</v>
      </c>
      <c r="BD76" s="22">
        <f t="shared" si="342"/>
        <v>0</v>
      </c>
      <c r="BE76" s="22">
        <f t="shared" si="342"/>
        <v>0</v>
      </c>
      <c r="BF76" s="22">
        <f t="shared" si="342"/>
        <v>0</v>
      </c>
      <c r="BG76" s="22">
        <f t="shared" si="342"/>
        <v>0</v>
      </c>
      <c r="BH76" s="22">
        <f t="shared" si="342"/>
        <v>0</v>
      </c>
      <c r="BI76" s="22">
        <f t="shared" si="342"/>
        <v>0</v>
      </c>
      <c r="BJ76" s="22">
        <f t="shared" si="342"/>
        <v>0</v>
      </c>
      <c r="BK76" s="22">
        <f t="shared" si="342"/>
        <v>0</v>
      </c>
      <c r="BL76" s="22">
        <f t="shared" si="342"/>
        <v>0</v>
      </c>
      <c r="BM76" s="22">
        <f t="shared" si="342"/>
        <v>0</v>
      </c>
      <c r="BN76" s="22">
        <f t="shared" si="342"/>
        <v>0</v>
      </c>
      <c r="BO76" s="22">
        <f t="shared" si="342"/>
        <v>0</v>
      </c>
      <c r="BP76" s="22">
        <f t="shared" si="342"/>
        <v>0</v>
      </c>
      <c r="BQ76" s="22">
        <f t="shared" si="342"/>
        <v>0</v>
      </c>
      <c r="BR76" s="22">
        <f t="shared" si="342"/>
        <v>0</v>
      </c>
      <c r="BS76" s="22">
        <f t="shared" si="342"/>
        <v>0</v>
      </c>
      <c r="BT76" s="22">
        <f t="shared" si="342"/>
        <v>0</v>
      </c>
      <c r="BU76" s="22">
        <f t="shared" si="342"/>
        <v>0</v>
      </c>
      <c r="BV76" s="22">
        <f t="shared" si="342"/>
        <v>0</v>
      </c>
      <c r="BW76" s="22">
        <f t="shared" si="342"/>
        <v>0</v>
      </c>
      <c r="BX76" s="22">
        <f t="shared" si="342"/>
        <v>0</v>
      </c>
      <c r="BY76" s="22">
        <f t="shared" si="342"/>
        <v>0</v>
      </c>
      <c r="BZ76" s="22">
        <f t="shared" si="342"/>
        <v>0</v>
      </c>
      <c r="CA76" s="22">
        <f t="shared" si="342"/>
        <v>0</v>
      </c>
      <c r="CB76" s="22">
        <f t="shared" si="342"/>
        <v>0</v>
      </c>
      <c r="CC76" s="22">
        <f t="shared" si="342"/>
        <v>0</v>
      </c>
      <c r="CD76" s="22">
        <f t="shared" si="342"/>
        <v>0</v>
      </c>
      <c r="CE76" s="22">
        <f t="shared" si="342"/>
        <v>0</v>
      </c>
      <c r="CF76" s="22">
        <f t="shared" si="342"/>
        <v>0</v>
      </c>
      <c r="CG76" s="22">
        <f t="shared" si="30"/>
        <v>0</v>
      </c>
      <c r="CH76" s="22">
        <f t="shared" si="17"/>
        <v>0</v>
      </c>
      <c r="CI76" s="22">
        <f t="shared" si="31"/>
        <v>0</v>
      </c>
      <c r="CJ76" s="22">
        <f t="shared" si="18"/>
        <v>0</v>
      </c>
      <c r="CK76" s="22">
        <f t="shared" si="19"/>
        <v>0</v>
      </c>
      <c r="CL76" s="22">
        <f t="shared" si="20"/>
        <v>0</v>
      </c>
      <c r="CM76" s="22">
        <f t="shared" si="21"/>
        <v>0</v>
      </c>
      <c r="CN76" s="22">
        <f t="shared" si="22"/>
        <v>0</v>
      </c>
      <c r="CO76" s="22" t="s">
        <v>111</v>
      </c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</row>
    <row r="77" spans="1:1024" ht="25.5" x14ac:dyDescent="0.2">
      <c r="A77" s="57" t="s">
        <v>164</v>
      </c>
      <c r="B77" s="58" t="s">
        <v>253</v>
      </c>
      <c r="C77" s="50" t="s">
        <v>254</v>
      </c>
      <c r="D77" s="36" t="s">
        <v>111</v>
      </c>
      <c r="E77" s="23">
        <f t="shared" ref="E77:E79" si="343">SUM(M77,U77,AC77,AK77)</f>
        <v>0</v>
      </c>
      <c r="F77" s="23">
        <f t="shared" ref="F77:F79" si="344">SUM(N77,V77,AD77,AL77)</f>
        <v>0</v>
      </c>
      <c r="G77" s="23">
        <f t="shared" ref="G77:G79" si="345">SUM(O77,W77,AE77,AM77)</f>
        <v>0</v>
      </c>
      <c r="H77" s="23">
        <f t="shared" ref="H77:H79" si="346">SUM(P77,X77,AF77,AN77)</f>
        <v>0</v>
      </c>
      <c r="I77" s="23">
        <f t="shared" ref="I77:I79" si="347">SUM(Q77,Y77,AG77,AO77)</f>
        <v>0</v>
      </c>
      <c r="J77" s="23">
        <f t="shared" ref="J77:J79" si="348">SUM(R77,Z77,AH77,AP77)</f>
        <v>0</v>
      </c>
      <c r="K77" s="23">
        <f t="shared" ref="K77:K79" si="349">SUM(S77,AA77,AI77,AQ77)</f>
        <v>0</v>
      </c>
      <c r="L77" s="23">
        <f t="shared" ref="L77:L79" si="350">SUM(T77,AB77,AJ77,AR77)</f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3">
        <v>0</v>
      </c>
      <c r="AF77" s="23">
        <v>0</v>
      </c>
      <c r="AG77" s="23">
        <v>0</v>
      </c>
      <c r="AH77" s="23">
        <v>0</v>
      </c>
      <c r="AI77" s="23">
        <v>0</v>
      </c>
      <c r="AJ77" s="23">
        <v>0</v>
      </c>
      <c r="AK77" s="23">
        <v>0</v>
      </c>
      <c r="AL77" s="23">
        <v>0</v>
      </c>
      <c r="AM77" s="23">
        <v>0</v>
      </c>
      <c r="AN77" s="23">
        <v>0</v>
      </c>
      <c r="AO77" s="23">
        <v>0</v>
      </c>
      <c r="AP77" s="23">
        <v>0</v>
      </c>
      <c r="AQ77" s="23">
        <v>0</v>
      </c>
      <c r="AR77" s="23">
        <v>0</v>
      </c>
      <c r="AS77" s="23">
        <f t="shared" ref="AS77" si="351">SUM(BA77,BI77,BQ77,BY77)</f>
        <v>0</v>
      </c>
      <c r="AT77" s="23">
        <f t="shared" ref="AT77" si="352">SUM(BB77,BJ77,BR77,BZ77)</f>
        <v>0</v>
      </c>
      <c r="AU77" s="23">
        <f t="shared" ref="AU77" si="353">SUM(BC77,BK77,BS77,CA77)</f>
        <v>0</v>
      </c>
      <c r="AV77" s="23">
        <f t="shared" ref="AV77" si="354">SUM(BD77,BL77,BT77,CB77)</f>
        <v>0</v>
      </c>
      <c r="AW77" s="23">
        <f t="shared" ref="AW77" si="355">SUM(BE77,BM77,BU77,CC77)</f>
        <v>0</v>
      </c>
      <c r="AX77" s="23">
        <f t="shared" ref="AX77" si="356">SUM(BF77,BN77,BV77,CD77)</f>
        <v>0</v>
      </c>
      <c r="AY77" s="23">
        <f t="shared" ref="AY77" si="357">SUM(BG77,BO77,BW77,CE77)</f>
        <v>0</v>
      </c>
      <c r="AZ77" s="23">
        <f t="shared" ref="AZ77" si="358">SUM(BH77,BP77,BX77,CF77)</f>
        <v>0</v>
      </c>
      <c r="BA77" s="23">
        <v>0</v>
      </c>
      <c r="BB77" s="23">
        <v>0</v>
      </c>
      <c r="BC77" s="23">
        <v>0</v>
      </c>
      <c r="BD77" s="23">
        <v>0</v>
      </c>
      <c r="BE77" s="23">
        <v>0</v>
      </c>
      <c r="BF77" s="23">
        <v>0</v>
      </c>
      <c r="BG77" s="23">
        <v>0</v>
      </c>
      <c r="BH77" s="23">
        <v>0</v>
      </c>
      <c r="BI77" s="23">
        <v>0</v>
      </c>
      <c r="BJ77" s="23">
        <v>0</v>
      </c>
      <c r="BK77" s="23">
        <v>0</v>
      </c>
      <c r="BL77" s="23">
        <v>0</v>
      </c>
      <c r="BM77" s="23">
        <v>0</v>
      </c>
      <c r="BN77" s="23">
        <v>0</v>
      </c>
      <c r="BO77" s="23">
        <v>0</v>
      </c>
      <c r="BP77" s="23">
        <v>0</v>
      </c>
      <c r="BQ77" s="23">
        <v>0</v>
      </c>
      <c r="BR77" s="23">
        <v>0</v>
      </c>
      <c r="BS77" s="23">
        <v>0</v>
      </c>
      <c r="BT77" s="23">
        <v>0</v>
      </c>
      <c r="BU77" s="23">
        <v>0</v>
      </c>
      <c r="BV77" s="23">
        <v>0</v>
      </c>
      <c r="BW77" s="23">
        <v>0</v>
      </c>
      <c r="BX77" s="23">
        <v>0</v>
      </c>
      <c r="BY77" s="23">
        <v>0</v>
      </c>
      <c r="BZ77" s="23">
        <v>0</v>
      </c>
      <c r="CA77" s="23">
        <v>0</v>
      </c>
      <c r="CB77" s="23">
        <v>0</v>
      </c>
      <c r="CC77" s="23">
        <v>0</v>
      </c>
      <c r="CD77" s="23">
        <v>0</v>
      </c>
      <c r="CE77" s="23">
        <v>0</v>
      </c>
      <c r="CF77" s="23">
        <v>0</v>
      </c>
      <c r="CG77" s="23">
        <f t="shared" ref="CG77" si="359">E77-AS77</f>
        <v>0</v>
      </c>
      <c r="CH77" s="23">
        <f t="shared" ref="CH77" si="360">F77-AT77</f>
        <v>0</v>
      </c>
      <c r="CI77" s="23">
        <f t="shared" ref="CI77" si="361">G77-AU77</f>
        <v>0</v>
      </c>
      <c r="CJ77" s="23">
        <f t="shared" ref="CJ77" si="362">H77-AV77</f>
        <v>0</v>
      </c>
      <c r="CK77" s="23">
        <f t="shared" ref="CK77" si="363">I77-AW77</f>
        <v>0</v>
      </c>
      <c r="CL77" s="23">
        <f t="shared" ref="CL77" si="364">J77-AX77</f>
        <v>0</v>
      </c>
      <c r="CM77" s="23">
        <f t="shared" ref="CM77" si="365">K77-AY77</f>
        <v>0</v>
      </c>
      <c r="CN77" s="23">
        <f t="shared" ref="CN77" si="366">L77-AZ77</f>
        <v>0</v>
      </c>
      <c r="CO77" s="23" t="s">
        <v>111</v>
      </c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</row>
    <row r="78" spans="1:1024" ht="25.5" x14ac:dyDescent="0.2">
      <c r="A78" s="57" t="s">
        <v>164</v>
      </c>
      <c r="B78" s="58" t="s">
        <v>255</v>
      </c>
      <c r="C78" s="50" t="s">
        <v>256</v>
      </c>
      <c r="D78" s="36" t="s">
        <v>111</v>
      </c>
      <c r="E78" s="23">
        <f t="shared" si="343"/>
        <v>0</v>
      </c>
      <c r="F78" s="23">
        <f t="shared" si="344"/>
        <v>0</v>
      </c>
      <c r="G78" s="23">
        <f t="shared" si="345"/>
        <v>0</v>
      </c>
      <c r="H78" s="23">
        <f t="shared" si="346"/>
        <v>0</v>
      </c>
      <c r="I78" s="23">
        <f t="shared" si="347"/>
        <v>0</v>
      </c>
      <c r="J78" s="23">
        <f t="shared" si="348"/>
        <v>0</v>
      </c>
      <c r="K78" s="23">
        <f t="shared" si="349"/>
        <v>0</v>
      </c>
      <c r="L78" s="23">
        <f t="shared" si="350"/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0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v>0</v>
      </c>
      <c r="AD78" s="23">
        <v>0</v>
      </c>
      <c r="AE78" s="23">
        <v>0</v>
      </c>
      <c r="AF78" s="23">
        <v>0</v>
      </c>
      <c r="AG78" s="23">
        <v>0</v>
      </c>
      <c r="AH78" s="23">
        <v>0</v>
      </c>
      <c r="AI78" s="23">
        <v>0</v>
      </c>
      <c r="AJ78" s="23">
        <v>0</v>
      </c>
      <c r="AK78" s="23">
        <v>0</v>
      </c>
      <c r="AL78" s="23">
        <v>0</v>
      </c>
      <c r="AM78" s="23">
        <v>0</v>
      </c>
      <c r="AN78" s="23">
        <v>0</v>
      </c>
      <c r="AO78" s="23">
        <v>0</v>
      </c>
      <c r="AP78" s="23">
        <v>0</v>
      </c>
      <c r="AQ78" s="23">
        <v>0</v>
      </c>
      <c r="AR78" s="23">
        <v>0</v>
      </c>
      <c r="AS78" s="23">
        <f t="shared" ref="AS78:AS79" si="367">SUM(BA78,BI78,BQ78,BY78)</f>
        <v>0</v>
      </c>
      <c r="AT78" s="23">
        <f t="shared" ref="AT78:AT79" si="368">SUM(BB78,BJ78,BR78,BZ78)</f>
        <v>0</v>
      </c>
      <c r="AU78" s="23">
        <f t="shared" ref="AU78:AU79" si="369">SUM(BC78,BK78,BS78,CA78)</f>
        <v>0</v>
      </c>
      <c r="AV78" s="23">
        <f t="shared" ref="AV78:AV79" si="370">SUM(BD78,BL78,BT78,CB78)</f>
        <v>0</v>
      </c>
      <c r="AW78" s="23">
        <f t="shared" ref="AW78:AW79" si="371">SUM(BE78,BM78,BU78,CC78)</f>
        <v>0</v>
      </c>
      <c r="AX78" s="23">
        <f t="shared" ref="AX78:AX79" si="372">SUM(BF78,BN78,BV78,CD78)</f>
        <v>0</v>
      </c>
      <c r="AY78" s="23">
        <f t="shared" ref="AY78:AY79" si="373">SUM(BG78,BO78,BW78,CE78)</f>
        <v>0</v>
      </c>
      <c r="AZ78" s="23">
        <f t="shared" ref="AZ78:AZ79" si="374">SUM(BH78,BP78,BX78,CF78)</f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23">
        <v>0</v>
      </c>
      <c r="BN78" s="23">
        <v>0</v>
      </c>
      <c r="BO78" s="23">
        <v>0</v>
      </c>
      <c r="BP78" s="23">
        <v>0</v>
      </c>
      <c r="BQ78" s="23">
        <v>0</v>
      </c>
      <c r="BR78" s="23">
        <v>0</v>
      </c>
      <c r="BS78" s="23">
        <v>0</v>
      </c>
      <c r="BT78" s="23">
        <v>0</v>
      </c>
      <c r="BU78" s="23">
        <v>0</v>
      </c>
      <c r="BV78" s="23">
        <v>0</v>
      </c>
      <c r="BW78" s="23">
        <v>0</v>
      </c>
      <c r="BX78" s="23">
        <v>0</v>
      </c>
      <c r="BY78" s="23">
        <v>0</v>
      </c>
      <c r="BZ78" s="23">
        <v>0</v>
      </c>
      <c r="CA78" s="23">
        <v>0</v>
      </c>
      <c r="CB78" s="23">
        <v>0</v>
      </c>
      <c r="CC78" s="23">
        <v>0</v>
      </c>
      <c r="CD78" s="23">
        <v>0</v>
      </c>
      <c r="CE78" s="23">
        <v>0</v>
      </c>
      <c r="CF78" s="23">
        <v>0</v>
      </c>
      <c r="CG78" s="23">
        <f t="shared" ref="CG78:CG79" si="375">E78-AS78</f>
        <v>0</v>
      </c>
      <c r="CH78" s="23">
        <f t="shared" ref="CH78:CH79" si="376">F78-AT78</f>
        <v>0</v>
      </c>
      <c r="CI78" s="23">
        <f t="shared" ref="CI78:CI79" si="377">G78-AU78</f>
        <v>0</v>
      </c>
      <c r="CJ78" s="23">
        <f t="shared" ref="CJ78:CJ79" si="378">H78-AV78</f>
        <v>0</v>
      </c>
      <c r="CK78" s="23">
        <f t="shared" ref="CK78:CK79" si="379">I78-AW78</f>
        <v>0</v>
      </c>
      <c r="CL78" s="23">
        <f t="shared" ref="CL78:CL79" si="380">J78-AX78</f>
        <v>0</v>
      </c>
      <c r="CM78" s="23">
        <f t="shared" ref="CM78:CM79" si="381">K78-AY78</f>
        <v>0</v>
      </c>
      <c r="CN78" s="23">
        <f t="shared" ref="CN78:CN79" si="382">L78-AZ78</f>
        <v>0</v>
      </c>
      <c r="CO78" s="23" t="s">
        <v>111</v>
      </c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</row>
    <row r="79" spans="1:1024" ht="25.5" x14ac:dyDescent="0.2">
      <c r="A79" s="57" t="s">
        <v>164</v>
      </c>
      <c r="B79" s="58" t="s">
        <v>257</v>
      </c>
      <c r="C79" s="50" t="s">
        <v>258</v>
      </c>
      <c r="D79" s="36" t="s">
        <v>111</v>
      </c>
      <c r="E79" s="23">
        <f t="shared" si="343"/>
        <v>0</v>
      </c>
      <c r="F79" s="23">
        <f t="shared" si="344"/>
        <v>0</v>
      </c>
      <c r="G79" s="23">
        <f t="shared" si="345"/>
        <v>0</v>
      </c>
      <c r="H79" s="23">
        <f t="shared" si="346"/>
        <v>0</v>
      </c>
      <c r="I79" s="23">
        <f t="shared" si="347"/>
        <v>0</v>
      </c>
      <c r="J79" s="23">
        <f t="shared" si="348"/>
        <v>0</v>
      </c>
      <c r="K79" s="23">
        <f t="shared" si="349"/>
        <v>0</v>
      </c>
      <c r="L79" s="23">
        <f t="shared" si="350"/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>
        <v>0</v>
      </c>
      <c r="S79" s="23">
        <v>0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3">
        <v>0</v>
      </c>
      <c r="AF79" s="23">
        <v>0</v>
      </c>
      <c r="AG79" s="23">
        <v>0</v>
      </c>
      <c r="AH79" s="23">
        <v>0</v>
      </c>
      <c r="AI79" s="23">
        <v>0</v>
      </c>
      <c r="AJ79" s="23">
        <v>0</v>
      </c>
      <c r="AK79" s="23">
        <v>0</v>
      </c>
      <c r="AL79" s="23">
        <v>0</v>
      </c>
      <c r="AM79" s="23">
        <v>0</v>
      </c>
      <c r="AN79" s="23">
        <v>0</v>
      </c>
      <c r="AO79" s="23">
        <v>0</v>
      </c>
      <c r="AP79" s="23">
        <v>0</v>
      </c>
      <c r="AQ79" s="23">
        <v>0</v>
      </c>
      <c r="AR79" s="23">
        <v>0</v>
      </c>
      <c r="AS79" s="23">
        <f t="shared" si="367"/>
        <v>0</v>
      </c>
      <c r="AT79" s="23">
        <f t="shared" si="368"/>
        <v>0</v>
      </c>
      <c r="AU79" s="23">
        <f t="shared" si="369"/>
        <v>0</v>
      </c>
      <c r="AV79" s="23">
        <f t="shared" si="370"/>
        <v>0</v>
      </c>
      <c r="AW79" s="23">
        <f t="shared" si="371"/>
        <v>0</v>
      </c>
      <c r="AX79" s="23">
        <f t="shared" si="372"/>
        <v>0</v>
      </c>
      <c r="AY79" s="23">
        <f t="shared" si="373"/>
        <v>0</v>
      </c>
      <c r="AZ79" s="23">
        <f t="shared" si="374"/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  <c r="BM79" s="23">
        <v>0</v>
      </c>
      <c r="BN79" s="23">
        <v>0</v>
      </c>
      <c r="BO79" s="23">
        <v>0</v>
      </c>
      <c r="BP79" s="23">
        <v>0</v>
      </c>
      <c r="BQ79" s="23">
        <v>0</v>
      </c>
      <c r="BR79" s="23">
        <v>0</v>
      </c>
      <c r="BS79" s="23">
        <v>0</v>
      </c>
      <c r="BT79" s="23">
        <v>0</v>
      </c>
      <c r="BU79" s="23">
        <v>0</v>
      </c>
      <c r="BV79" s="23">
        <v>0</v>
      </c>
      <c r="BW79" s="23">
        <v>0</v>
      </c>
      <c r="BX79" s="23">
        <v>0</v>
      </c>
      <c r="BY79" s="23">
        <v>0</v>
      </c>
      <c r="BZ79" s="23">
        <v>0</v>
      </c>
      <c r="CA79" s="23">
        <v>0</v>
      </c>
      <c r="CB79" s="23">
        <v>0</v>
      </c>
      <c r="CC79" s="23">
        <v>0</v>
      </c>
      <c r="CD79" s="23">
        <v>0</v>
      </c>
      <c r="CE79" s="23">
        <v>0</v>
      </c>
      <c r="CF79" s="23">
        <v>0</v>
      </c>
      <c r="CG79" s="23">
        <f t="shared" si="375"/>
        <v>0</v>
      </c>
      <c r="CH79" s="23">
        <f t="shared" si="376"/>
        <v>0</v>
      </c>
      <c r="CI79" s="23">
        <f t="shared" si="377"/>
        <v>0</v>
      </c>
      <c r="CJ79" s="23">
        <f t="shared" si="378"/>
        <v>0</v>
      </c>
      <c r="CK79" s="23">
        <f t="shared" si="379"/>
        <v>0</v>
      </c>
      <c r="CL79" s="23">
        <f t="shared" si="380"/>
        <v>0</v>
      </c>
      <c r="CM79" s="23">
        <f t="shared" si="381"/>
        <v>0</v>
      </c>
      <c r="CN79" s="23">
        <f t="shared" si="382"/>
        <v>0</v>
      </c>
      <c r="CO79" s="23" t="s">
        <v>111</v>
      </c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  <c r="AMG79"/>
      <c r="AMH79"/>
      <c r="AMI79"/>
      <c r="AMJ79"/>
    </row>
    <row r="80" spans="1:1024" ht="25.5" x14ac:dyDescent="0.2">
      <c r="A80" s="57" t="s">
        <v>164</v>
      </c>
      <c r="B80" s="58" t="s">
        <v>259</v>
      </c>
      <c r="C80" s="50" t="s">
        <v>260</v>
      </c>
      <c r="D80" s="36" t="s">
        <v>111</v>
      </c>
      <c r="E80" s="23">
        <f t="shared" si="333"/>
        <v>0</v>
      </c>
      <c r="F80" s="23">
        <f t="shared" si="334"/>
        <v>0</v>
      </c>
      <c r="G80" s="23">
        <f t="shared" si="335"/>
        <v>0</v>
      </c>
      <c r="H80" s="23">
        <f t="shared" si="336"/>
        <v>0</v>
      </c>
      <c r="I80" s="23">
        <f t="shared" si="337"/>
        <v>0</v>
      </c>
      <c r="J80" s="23">
        <f t="shared" si="338"/>
        <v>0</v>
      </c>
      <c r="K80" s="23">
        <f t="shared" si="339"/>
        <v>0</v>
      </c>
      <c r="L80" s="23">
        <f t="shared" si="340"/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23">
        <v>0</v>
      </c>
      <c r="AE80" s="23">
        <v>0</v>
      </c>
      <c r="AF80" s="23">
        <v>0</v>
      </c>
      <c r="AG80" s="23">
        <v>0</v>
      </c>
      <c r="AH80" s="23">
        <v>0</v>
      </c>
      <c r="AI80" s="23">
        <v>0</v>
      </c>
      <c r="AJ80" s="23">
        <v>0</v>
      </c>
      <c r="AK80" s="23">
        <v>0</v>
      </c>
      <c r="AL80" s="23">
        <v>0</v>
      </c>
      <c r="AM80" s="23">
        <v>0</v>
      </c>
      <c r="AN80" s="23">
        <v>0</v>
      </c>
      <c r="AO80" s="23">
        <v>0</v>
      </c>
      <c r="AP80" s="23">
        <v>0</v>
      </c>
      <c r="AQ80" s="23">
        <v>0</v>
      </c>
      <c r="AR80" s="23">
        <v>0</v>
      </c>
      <c r="AS80" s="23">
        <f t="shared" si="27"/>
        <v>0</v>
      </c>
      <c r="AT80" s="23">
        <f t="shared" si="8"/>
        <v>0</v>
      </c>
      <c r="AU80" s="23">
        <f t="shared" si="9"/>
        <v>0</v>
      </c>
      <c r="AV80" s="23">
        <f t="shared" si="10"/>
        <v>0</v>
      </c>
      <c r="AW80" s="23">
        <f t="shared" si="11"/>
        <v>0</v>
      </c>
      <c r="AX80" s="23">
        <f t="shared" si="12"/>
        <v>0</v>
      </c>
      <c r="AY80" s="23">
        <f t="shared" si="13"/>
        <v>0</v>
      </c>
      <c r="AZ80" s="23">
        <f t="shared" si="14"/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3">
        <v>0</v>
      </c>
      <c r="BR80" s="23">
        <v>0</v>
      </c>
      <c r="BS80" s="23">
        <v>0</v>
      </c>
      <c r="BT80" s="23">
        <v>0</v>
      </c>
      <c r="BU80" s="23">
        <v>0</v>
      </c>
      <c r="BV80" s="23">
        <v>0</v>
      </c>
      <c r="BW80" s="23">
        <v>0</v>
      </c>
      <c r="BX80" s="23">
        <v>0</v>
      </c>
      <c r="BY80" s="23">
        <v>0</v>
      </c>
      <c r="BZ80" s="23">
        <v>0</v>
      </c>
      <c r="CA80" s="23">
        <v>0</v>
      </c>
      <c r="CB80" s="23">
        <v>0</v>
      </c>
      <c r="CC80" s="23">
        <v>0</v>
      </c>
      <c r="CD80" s="23">
        <v>0</v>
      </c>
      <c r="CE80" s="23">
        <v>0</v>
      </c>
      <c r="CF80" s="23">
        <v>0</v>
      </c>
      <c r="CG80" s="23">
        <f t="shared" si="30"/>
        <v>0</v>
      </c>
      <c r="CH80" s="23">
        <f t="shared" si="17"/>
        <v>0</v>
      </c>
      <c r="CI80" s="23">
        <f t="shared" si="31"/>
        <v>0</v>
      </c>
      <c r="CJ80" s="23">
        <f t="shared" si="18"/>
        <v>0</v>
      </c>
      <c r="CK80" s="23">
        <f t="shared" si="19"/>
        <v>0</v>
      </c>
      <c r="CL80" s="23">
        <f t="shared" si="20"/>
        <v>0</v>
      </c>
      <c r="CM80" s="23">
        <f t="shared" si="21"/>
        <v>0</v>
      </c>
      <c r="CN80" s="23">
        <f t="shared" si="22"/>
        <v>0</v>
      </c>
      <c r="CO80" s="23" t="s">
        <v>111</v>
      </c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</row>
    <row r="81" spans="1:1025" x14ac:dyDescent="0.2">
      <c r="A81" s="29" t="s">
        <v>165</v>
      </c>
      <c r="B81" s="30" t="s">
        <v>162</v>
      </c>
      <c r="C81" s="35" t="s">
        <v>110</v>
      </c>
      <c r="D81" s="35" t="s">
        <v>111</v>
      </c>
      <c r="E81" s="22">
        <f t="shared" si="333"/>
        <v>0</v>
      </c>
      <c r="F81" s="22">
        <f t="shared" si="334"/>
        <v>0</v>
      </c>
      <c r="G81" s="22">
        <f t="shared" si="335"/>
        <v>0</v>
      </c>
      <c r="H81" s="22">
        <f t="shared" si="336"/>
        <v>0</v>
      </c>
      <c r="I81" s="22">
        <f t="shared" si="337"/>
        <v>0</v>
      </c>
      <c r="J81" s="22">
        <f t="shared" si="338"/>
        <v>0</v>
      </c>
      <c r="K81" s="22">
        <f t="shared" si="339"/>
        <v>0</v>
      </c>
      <c r="L81" s="22">
        <f t="shared" si="340"/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v>0</v>
      </c>
      <c r="AL81" s="22">
        <v>0</v>
      </c>
      <c r="AM81" s="22">
        <v>0</v>
      </c>
      <c r="AN81" s="22">
        <v>0</v>
      </c>
      <c r="AO81" s="22">
        <v>0</v>
      </c>
      <c r="AP81" s="22">
        <v>0</v>
      </c>
      <c r="AQ81" s="22">
        <v>0</v>
      </c>
      <c r="AR81" s="22">
        <v>0</v>
      </c>
      <c r="AS81" s="22">
        <f t="shared" si="27"/>
        <v>0</v>
      </c>
      <c r="AT81" s="22">
        <f t="shared" si="8"/>
        <v>0</v>
      </c>
      <c r="AU81" s="22">
        <f t="shared" si="9"/>
        <v>0</v>
      </c>
      <c r="AV81" s="22">
        <f t="shared" si="10"/>
        <v>0</v>
      </c>
      <c r="AW81" s="22">
        <f t="shared" si="11"/>
        <v>0</v>
      </c>
      <c r="AX81" s="22">
        <f t="shared" si="12"/>
        <v>0</v>
      </c>
      <c r="AY81" s="22">
        <f t="shared" si="13"/>
        <v>0</v>
      </c>
      <c r="AZ81" s="22">
        <f t="shared" si="14"/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22">
        <v>0</v>
      </c>
      <c r="BG81" s="22">
        <v>0</v>
      </c>
      <c r="BH81" s="22">
        <v>0</v>
      </c>
      <c r="BI81" s="22">
        <v>0</v>
      </c>
      <c r="BJ81" s="22">
        <v>0</v>
      </c>
      <c r="BK81" s="22">
        <v>0</v>
      </c>
      <c r="BL81" s="22">
        <v>0</v>
      </c>
      <c r="BM81" s="22">
        <v>0</v>
      </c>
      <c r="BN81" s="22">
        <v>0</v>
      </c>
      <c r="BO81" s="22">
        <v>0</v>
      </c>
      <c r="BP81" s="22">
        <v>0</v>
      </c>
      <c r="BQ81" s="22">
        <v>0</v>
      </c>
      <c r="BR81" s="22">
        <v>0</v>
      </c>
      <c r="BS81" s="22">
        <v>0</v>
      </c>
      <c r="BT81" s="22">
        <v>0</v>
      </c>
      <c r="BU81" s="22">
        <v>0</v>
      </c>
      <c r="BV81" s="22">
        <v>0</v>
      </c>
      <c r="BW81" s="22">
        <v>0</v>
      </c>
      <c r="BX81" s="22">
        <v>0</v>
      </c>
      <c r="BY81" s="22">
        <v>0</v>
      </c>
      <c r="BZ81" s="22">
        <v>0</v>
      </c>
      <c r="CA81" s="22">
        <v>0</v>
      </c>
      <c r="CB81" s="22">
        <v>0</v>
      </c>
      <c r="CC81" s="22">
        <v>0</v>
      </c>
      <c r="CD81" s="22">
        <v>0</v>
      </c>
      <c r="CE81" s="22">
        <v>0</v>
      </c>
      <c r="CF81" s="22">
        <v>0</v>
      </c>
      <c r="CG81" s="22">
        <f t="shared" si="30"/>
        <v>0</v>
      </c>
      <c r="CH81" s="22">
        <f t="shared" si="17"/>
        <v>0</v>
      </c>
      <c r="CI81" s="22">
        <f t="shared" si="31"/>
        <v>0</v>
      </c>
      <c r="CJ81" s="22">
        <f t="shared" si="18"/>
        <v>0</v>
      </c>
      <c r="CK81" s="22">
        <f t="shared" si="19"/>
        <v>0</v>
      </c>
      <c r="CL81" s="22">
        <f t="shared" si="20"/>
        <v>0</v>
      </c>
      <c r="CM81" s="22">
        <f t="shared" si="21"/>
        <v>0</v>
      </c>
      <c r="CN81" s="22">
        <f t="shared" si="22"/>
        <v>0</v>
      </c>
      <c r="CO81" s="22" t="s">
        <v>111</v>
      </c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</row>
    <row r="82" spans="1:1025" x14ac:dyDescent="0.2">
      <c r="A82" s="29" t="s">
        <v>166</v>
      </c>
      <c r="B82" s="30" t="s">
        <v>163</v>
      </c>
      <c r="C82" s="35" t="s">
        <v>110</v>
      </c>
      <c r="D82" s="35" t="s">
        <v>111</v>
      </c>
      <c r="E82" s="22">
        <f t="shared" si="333"/>
        <v>0</v>
      </c>
      <c r="F82" s="22">
        <f t="shared" si="334"/>
        <v>0</v>
      </c>
      <c r="G82" s="22">
        <f t="shared" si="335"/>
        <v>0</v>
      </c>
      <c r="H82" s="22">
        <f t="shared" si="336"/>
        <v>0</v>
      </c>
      <c r="I82" s="22">
        <f t="shared" si="337"/>
        <v>0</v>
      </c>
      <c r="J82" s="22">
        <f t="shared" si="338"/>
        <v>0</v>
      </c>
      <c r="K82" s="22">
        <f t="shared" si="339"/>
        <v>0</v>
      </c>
      <c r="L82" s="22">
        <f t="shared" si="340"/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f t="shared" ref="AK82:AQ82" si="383">AK83</f>
        <v>0</v>
      </c>
      <c r="AL82" s="22">
        <f t="shared" si="383"/>
        <v>0</v>
      </c>
      <c r="AM82" s="22">
        <f t="shared" si="383"/>
        <v>0</v>
      </c>
      <c r="AN82" s="22">
        <f t="shared" si="383"/>
        <v>0</v>
      </c>
      <c r="AO82" s="22">
        <f t="shared" si="383"/>
        <v>0</v>
      </c>
      <c r="AP82" s="22">
        <f t="shared" si="383"/>
        <v>0</v>
      </c>
      <c r="AQ82" s="22">
        <f t="shared" si="383"/>
        <v>0</v>
      </c>
      <c r="AR82" s="22">
        <f>AR83</f>
        <v>0</v>
      </c>
      <c r="AS82" s="22">
        <f t="shared" si="27"/>
        <v>0</v>
      </c>
      <c r="AT82" s="22">
        <f t="shared" si="8"/>
        <v>0</v>
      </c>
      <c r="AU82" s="22">
        <f t="shared" si="9"/>
        <v>0</v>
      </c>
      <c r="AV82" s="22">
        <f t="shared" si="10"/>
        <v>0</v>
      </c>
      <c r="AW82" s="22">
        <f t="shared" si="11"/>
        <v>0</v>
      </c>
      <c r="AX82" s="22">
        <f t="shared" si="12"/>
        <v>0</v>
      </c>
      <c r="AY82" s="22">
        <f t="shared" si="13"/>
        <v>0</v>
      </c>
      <c r="AZ82" s="22">
        <f t="shared" si="14"/>
        <v>0</v>
      </c>
      <c r="BA82" s="22">
        <f t="shared" ref="BA82:CF82" si="384">BA83</f>
        <v>0</v>
      </c>
      <c r="BB82" s="22">
        <f t="shared" si="384"/>
        <v>0</v>
      </c>
      <c r="BC82" s="22">
        <f t="shared" si="384"/>
        <v>0</v>
      </c>
      <c r="BD82" s="22">
        <f t="shared" si="384"/>
        <v>0</v>
      </c>
      <c r="BE82" s="22">
        <f t="shared" si="384"/>
        <v>0</v>
      </c>
      <c r="BF82" s="22">
        <f t="shared" si="384"/>
        <v>0</v>
      </c>
      <c r="BG82" s="22">
        <f t="shared" si="384"/>
        <v>0</v>
      </c>
      <c r="BH82" s="22">
        <f t="shared" si="384"/>
        <v>0</v>
      </c>
      <c r="BI82" s="22">
        <f t="shared" si="384"/>
        <v>0</v>
      </c>
      <c r="BJ82" s="22">
        <f t="shared" si="384"/>
        <v>0</v>
      </c>
      <c r="BK82" s="22">
        <f t="shared" si="384"/>
        <v>0</v>
      </c>
      <c r="BL82" s="22">
        <f t="shared" si="384"/>
        <v>0</v>
      </c>
      <c r="BM82" s="22">
        <f t="shared" si="384"/>
        <v>0</v>
      </c>
      <c r="BN82" s="22">
        <f t="shared" si="384"/>
        <v>0</v>
      </c>
      <c r="BO82" s="22">
        <f t="shared" si="384"/>
        <v>0</v>
      </c>
      <c r="BP82" s="22">
        <f t="shared" si="384"/>
        <v>0</v>
      </c>
      <c r="BQ82" s="22">
        <f t="shared" si="384"/>
        <v>0</v>
      </c>
      <c r="BR82" s="22">
        <f t="shared" si="384"/>
        <v>0</v>
      </c>
      <c r="BS82" s="22">
        <f t="shared" si="384"/>
        <v>0</v>
      </c>
      <c r="BT82" s="22">
        <f t="shared" si="384"/>
        <v>0</v>
      </c>
      <c r="BU82" s="22">
        <f t="shared" si="384"/>
        <v>0</v>
      </c>
      <c r="BV82" s="22">
        <f t="shared" si="384"/>
        <v>0</v>
      </c>
      <c r="BW82" s="22">
        <f t="shared" si="384"/>
        <v>0</v>
      </c>
      <c r="BX82" s="22">
        <f t="shared" si="384"/>
        <v>0</v>
      </c>
      <c r="BY82" s="22">
        <f t="shared" si="384"/>
        <v>0</v>
      </c>
      <c r="BZ82" s="22">
        <f t="shared" si="384"/>
        <v>0</v>
      </c>
      <c r="CA82" s="22">
        <f t="shared" si="384"/>
        <v>0</v>
      </c>
      <c r="CB82" s="22">
        <f t="shared" si="384"/>
        <v>0</v>
      </c>
      <c r="CC82" s="22">
        <f t="shared" si="384"/>
        <v>0</v>
      </c>
      <c r="CD82" s="22">
        <f t="shared" si="384"/>
        <v>0</v>
      </c>
      <c r="CE82" s="22">
        <f t="shared" si="384"/>
        <v>0</v>
      </c>
      <c r="CF82" s="22">
        <f t="shared" si="384"/>
        <v>0</v>
      </c>
      <c r="CG82" s="22">
        <f t="shared" si="30"/>
        <v>0</v>
      </c>
      <c r="CH82" s="22">
        <f t="shared" si="17"/>
        <v>0</v>
      </c>
      <c r="CI82" s="22">
        <f t="shared" si="31"/>
        <v>0</v>
      </c>
      <c r="CJ82" s="22">
        <f t="shared" si="18"/>
        <v>0</v>
      </c>
      <c r="CK82" s="22">
        <f t="shared" si="19"/>
        <v>0</v>
      </c>
      <c r="CL82" s="22">
        <f t="shared" si="20"/>
        <v>0</v>
      </c>
      <c r="CM82" s="22">
        <f t="shared" si="21"/>
        <v>0</v>
      </c>
      <c r="CN82" s="22">
        <f t="shared" si="22"/>
        <v>0</v>
      </c>
      <c r="CO82" s="22" t="s">
        <v>111</v>
      </c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  <c r="AMG82"/>
      <c r="AMH82"/>
      <c r="AMI82"/>
      <c r="AMJ82"/>
    </row>
    <row r="83" spans="1:1025" ht="31.5" customHeight="1" x14ac:dyDescent="0.2">
      <c r="A83" s="57" t="s">
        <v>166</v>
      </c>
      <c r="B83" s="59" t="s">
        <v>261</v>
      </c>
      <c r="C83" s="50" t="s">
        <v>262</v>
      </c>
      <c r="D83" s="24" t="s">
        <v>111</v>
      </c>
      <c r="E83" s="23">
        <f t="shared" si="333"/>
        <v>0</v>
      </c>
      <c r="F83" s="23">
        <f t="shared" si="334"/>
        <v>0</v>
      </c>
      <c r="G83" s="23">
        <f t="shared" si="335"/>
        <v>0</v>
      </c>
      <c r="H83" s="23">
        <f t="shared" si="336"/>
        <v>0</v>
      </c>
      <c r="I83" s="23">
        <f t="shared" si="337"/>
        <v>0</v>
      </c>
      <c r="J83" s="23">
        <f t="shared" si="338"/>
        <v>0</v>
      </c>
      <c r="K83" s="23">
        <f t="shared" si="339"/>
        <v>0</v>
      </c>
      <c r="L83" s="23">
        <f t="shared" si="340"/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  <c r="S83" s="23">
        <v>0</v>
      </c>
      <c r="T83" s="23">
        <v>0</v>
      </c>
      <c r="U83" s="23">
        <v>0</v>
      </c>
      <c r="V83" s="23">
        <v>0</v>
      </c>
      <c r="W83" s="23">
        <v>0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23">
        <v>0</v>
      </c>
      <c r="AE83" s="23">
        <v>0</v>
      </c>
      <c r="AF83" s="23">
        <v>0</v>
      </c>
      <c r="AG83" s="23">
        <v>0</v>
      </c>
      <c r="AH83" s="23">
        <v>0</v>
      </c>
      <c r="AI83" s="23">
        <v>0</v>
      </c>
      <c r="AJ83" s="23">
        <v>0</v>
      </c>
      <c r="AK83" s="23">
        <v>0</v>
      </c>
      <c r="AL83" s="23">
        <v>0</v>
      </c>
      <c r="AM83" s="23">
        <v>0</v>
      </c>
      <c r="AN83" s="23">
        <v>0</v>
      </c>
      <c r="AO83" s="23">
        <v>0</v>
      </c>
      <c r="AP83" s="23">
        <v>0</v>
      </c>
      <c r="AQ83" s="23">
        <v>0</v>
      </c>
      <c r="AR83" s="23">
        <v>0</v>
      </c>
      <c r="AS83" s="23">
        <f t="shared" si="27"/>
        <v>0</v>
      </c>
      <c r="AT83" s="23">
        <f t="shared" si="8"/>
        <v>0</v>
      </c>
      <c r="AU83" s="23">
        <f t="shared" si="9"/>
        <v>0</v>
      </c>
      <c r="AV83" s="23">
        <f t="shared" si="10"/>
        <v>0</v>
      </c>
      <c r="AW83" s="23">
        <f t="shared" si="11"/>
        <v>0</v>
      </c>
      <c r="AX83" s="23">
        <f t="shared" si="12"/>
        <v>0</v>
      </c>
      <c r="AY83" s="23">
        <f t="shared" si="13"/>
        <v>0</v>
      </c>
      <c r="AZ83" s="23">
        <f t="shared" si="14"/>
        <v>0</v>
      </c>
      <c r="BA83" s="23">
        <v>0</v>
      </c>
      <c r="BB83" s="23">
        <v>0</v>
      </c>
      <c r="BC83" s="23">
        <v>0</v>
      </c>
      <c r="BD83" s="23">
        <v>0</v>
      </c>
      <c r="BE83" s="23">
        <v>0</v>
      </c>
      <c r="BF83" s="23">
        <v>0</v>
      </c>
      <c r="BG83" s="23">
        <v>0</v>
      </c>
      <c r="BH83" s="23">
        <v>0</v>
      </c>
      <c r="BI83" s="23">
        <v>0</v>
      </c>
      <c r="BJ83" s="23">
        <v>0</v>
      </c>
      <c r="BK83" s="23">
        <v>0</v>
      </c>
      <c r="BL83" s="23">
        <v>0</v>
      </c>
      <c r="BM83" s="23">
        <v>0</v>
      </c>
      <c r="BN83" s="23">
        <v>0</v>
      </c>
      <c r="BO83" s="23">
        <v>0</v>
      </c>
      <c r="BP83" s="23">
        <v>0</v>
      </c>
      <c r="BQ83" s="23">
        <v>0</v>
      </c>
      <c r="BR83" s="23">
        <v>0</v>
      </c>
      <c r="BS83" s="23">
        <v>0</v>
      </c>
      <c r="BT83" s="23">
        <v>0</v>
      </c>
      <c r="BU83" s="23">
        <v>0</v>
      </c>
      <c r="BV83" s="23">
        <v>0</v>
      </c>
      <c r="BW83" s="23">
        <v>0</v>
      </c>
      <c r="BX83" s="23">
        <v>0</v>
      </c>
      <c r="BY83" s="23">
        <v>0</v>
      </c>
      <c r="BZ83" s="23">
        <v>0</v>
      </c>
      <c r="CA83" s="23">
        <v>0</v>
      </c>
      <c r="CB83" s="23">
        <v>0</v>
      </c>
      <c r="CC83" s="23">
        <v>0</v>
      </c>
      <c r="CD83" s="23">
        <v>0</v>
      </c>
      <c r="CE83" s="23">
        <v>0</v>
      </c>
      <c r="CF83" s="23">
        <v>0</v>
      </c>
      <c r="CG83" s="23">
        <f t="shared" si="30"/>
        <v>0</v>
      </c>
      <c r="CH83" s="23">
        <f t="shared" si="17"/>
        <v>0</v>
      </c>
      <c r="CI83" s="23">
        <f t="shared" si="31"/>
        <v>0</v>
      </c>
      <c r="CJ83" s="23">
        <f t="shared" si="18"/>
        <v>0</v>
      </c>
      <c r="CK83" s="23">
        <f t="shared" si="19"/>
        <v>0</v>
      </c>
      <c r="CL83" s="23">
        <f t="shared" si="20"/>
        <v>0</v>
      </c>
      <c r="CM83" s="23">
        <f t="shared" si="21"/>
        <v>0</v>
      </c>
      <c r="CN83" s="23">
        <f t="shared" si="22"/>
        <v>0</v>
      </c>
      <c r="CO83" s="23" t="s">
        <v>111</v>
      </c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  <c r="AMF83"/>
      <c r="AMG83"/>
      <c r="AMH83"/>
      <c r="AMI83"/>
      <c r="AMJ83"/>
    </row>
    <row r="84" spans="1:1025" s="20" customFormat="1" ht="45.75" customHeight="1" x14ac:dyDescent="0.25">
      <c r="A84" s="29" t="s">
        <v>142</v>
      </c>
      <c r="B84" s="30" t="s">
        <v>143</v>
      </c>
      <c r="C84" s="35" t="s">
        <v>110</v>
      </c>
      <c r="D84" s="35" t="s">
        <v>111</v>
      </c>
      <c r="E84" s="22">
        <f t="shared" si="333"/>
        <v>0</v>
      </c>
      <c r="F84" s="22">
        <f t="shared" si="334"/>
        <v>0</v>
      </c>
      <c r="G84" s="22">
        <f t="shared" si="335"/>
        <v>0</v>
      </c>
      <c r="H84" s="22">
        <f t="shared" si="336"/>
        <v>0</v>
      </c>
      <c r="I84" s="22">
        <f t="shared" si="337"/>
        <v>0</v>
      </c>
      <c r="J84" s="22">
        <f t="shared" si="338"/>
        <v>0</v>
      </c>
      <c r="K84" s="22">
        <f t="shared" si="339"/>
        <v>0</v>
      </c>
      <c r="L84" s="22">
        <f t="shared" si="340"/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0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0</v>
      </c>
      <c r="AR84" s="22">
        <v>0</v>
      </c>
      <c r="AS84" s="22">
        <f t="shared" si="27"/>
        <v>0</v>
      </c>
      <c r="AT84" s="22">
        <f t="shared" si="8"/>
        <v>0</v>
      </c>
      <c r="AU84" s="22">
        <f t="shared" si="9"/>
        <v>0</v>
      </c>
      <c r="AV84" s="22">
        <f t="shared" si="10"/>
        <v>0</v>
      </c>
      <c r="AW84" s="22">
        <f t="shared" si="11"/>
        <v>0</v>
      </c>
      <c r="AX84" s="22">
        <f t="shared" si="12"/>
        <v>0</v>
      </c>
      <c r="AY84" s="22">
        <f t="shared" si="13"/>
        <v>0</v>
      </c>
      <c r="AZ84" s="22">
        <f t="shared" si="14"/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0</v>
      </c>
      <c r="BO84" s="22">
        <v>0</v>
      </c>
      <c r="BP84" s="22">
        <v>0</v>
      </c>
      <c r="BQ84" s="22">
        <v>0</v>
      </c>
      <c r="BR84" s="22">
        <v>0</v>
      </c>
      <c r="BS84" s="22">
        <v>0</v>
      </c>
      <c r="BT84" s="22">
        <v>0</v>
      </c>
      <c r="BU84" s="22">
        <v>0</v>
      </c>
      <c r="BV84" s="22">
        <v>0</v>
      </c>
      <c r="BW84" s="22">
        <v>0</v>
      </c>
      <c r="BX84" s="22">
        <v>0</v>
      </c>
      <c r="BY84" s="22">
        <v>0</v>
      </c>
      <c r="BZ84" s="22">
        <v>0</v>
      </c>
      <c r="CA84" s="22">
        <v>0</v>
      </c>
      <c r="CB84" s="22">
        <v>0</v>
      </c>
      <c r="CC84" s="22">
        <v>0</v>
      </c>
      <c r="CD84" s="22">
        <v>0</v>
      </c>
      <c r="CE84" s="22">
        <v>0</v>
      </c>
      <c r="CF84" s="22">
        <v>0</v>
      </c>
      <c r="CG84" s="22">
        <f t="shared" si="30"/>
        <v>0</v>
      </c>
      <c r="CH84" s="22">
        <f t="shared" si="17"/>
        <v>0</v>
      </c>
      <c r="CI84" s="22">
        <f t="shared" si="31"/>
        <v>0</v>
      </c>
      <c r="CJ84" s="22">
        <f t="shared" si="18"/>
        <v>0</v>
      </c>
      <c r="CK84" s="22">
        <f t="shared" si="19"/>
        <v>0</v>
      </c>
      <c r="CL84" s="22">
        <f t="shared" si="20"/>
        <v>0</v>
      </c>
      <c r="CM84" s="22">
        <f t="shared" si="21"/>
        <v>0</v>
      </c>
      <c r="CN84" s="22">
        <f t="shared" si="22"/>
        <v>0</v>
      </c>
      <c r="CO84" s="22" t="s">
        <v>111</v>
      </c>
      <c r="AMK84" s="19"/>
    </row>
    <row r="85" spans="1:1025" x14ac:dyDescent="0.2">
      <c r="A85" s="29" t="s">
        <v>167</v>
      </c>
      <c r="B85" s="30" t="s">
        <v>161</v>
      </c>
      <c r="C85" s="30" t="s">
        <v>110</v>
      </c>
      <c r="D85" s="30" t="s">
        <v>111</v>
      </c>
      <c r="E85" s="22">
        <f t="shared" si="333"/>
        <v>0</v>
      </c>
      <c r="F85" s="22">
        <f t="shared" si="334"/>
        <v>0</v>
      </c>
      <c r="G85" s="22">
        <f t="shared" si="335"/>
        <v>0</v>
      </c>
      <c r="H85" s="22">
        <f t="shared" si="336"/>
        <v>0</v>
      </c>
      <c r="I85" s="22">
        <f t="shared" si="337"/>
        <v>0</v>
      </c>
      <c r="J85" s="22">
        <f t="shared" si="338"/>
        <v>0</v>
      </c>
      <c r="K85" s="22">
        <f t="shared" si="339"/>
        <v>0</v>
      </c>
      <c r="L85" s="22">
        <f t="shared" si="340"/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  <c r="AS85" s="22">
        <f t="shared" si="27"/>
        <v>0</v>
      </c>
      <c r="AT85" s="22">
        <f t="shared" si="8"/>
        <v>0</v>
      </c>
      <c r="AU85" s="22">
        <f t="shared" si="9"/>
        <v>0</v>
      </c>
      <c r="AV85" s="22">
        <f t="shared" si="10"/>
        <v>0</v>
      </c>
      <c r="AW85" s="22">
        <f t="shared" si="11"/>
        <v>0</v>
      </c>
      <c r="AX85" s="22">
        <f t="shared" si="12"/>
        <v>0</v>
      </c>
      <c r="AY85" s="22">
        <f t="shared" si="13"/>
        <v>0</v>
      </c>
      <c r="AZ85" s="22">
        <f t="shared" si="14"/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  <c r="BM85" s="22">
        <v>0</v>
      </c>
      <c r="BN85" s="22">
        <v>0</v>
      </c>
      <c r="BO85" s="22">
        <v>0</v>
      </c>
      <c r="BP85" s="22">
        <v>0</v>
      </c>
      <c r="BQ85" s="22">
        <v>0</v>
      </c>
      <c r="BR85" s="22">
        <v>0</v>
      </c>
      <c r="BS85" s="22">
        <v>0</v>
      </c>
      <c r="BT85" s="22">
        <v>0</v>
      </c>
      <c r="BU85" s="22">
        <v>0</v>
      </c>
      <c r="BV85" s="22">
        <v>0</v>
      </c>
      <c r="BW85" s="22">
        <v>0</v>
      </c>
      <c r="BX85" s="22">
        <v>0</v>
      </c>
      <c r="BY85" s="22">
        <v>0</v>
      </c>
      <c r="BZ85" s="22">
        <v>0</v>
      </c>
      <c r="CA85" s="22">
        <v>0</v>
      </c>
      <c r="CB85" s="22">
        <v>0</v>
      </c>
      <c r="CC85" s="22">
        <v>0</v>
      </c>
      <c r="CD85" s="22">
        <v>0</v>
      </c>
      <c r="CE85" s="22">
        <v>0</v>
      </c>
      <c r="CF85" s="22">
        <v>0</v>
      </c>
      <c r="CG85" s="22">
        <f t="shared" si="30"/>
        <v>0</v>
      </c>
      <c r="CH85" s="22">
        <f t="shared" si="17"/>
        <v>0</v>
      </c>
      <c r="CI85" s="22">
        <f t="shared" si="31"/>
        <v>0</v>
      </c>
      <c r="CJ85" s="22">
        <f t="shared" si="18"/>
        <v>0</v>
      </c>
      <c r="CK85" s="22">
        <f t="shared" si="19"/>
        <v>0</v>
      </c>
      <c r="CL85" s="22">
        <f t="shared" si="20"/>
        <v>0</v>
      </c>
      <c r="CM85" s="22">
        <f t="shared" si="21"/>
        <v>0</v>
      </c>
      <c r="CN85" s="22">
        <f t="shared" si="22"/>
        <v>0</v>
      </c>
      <c r="CO85" s="22" t="s">
        <v>111</v>
      </c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  <c r="AMC85"/>
      <c r="AMD85"/>
      <c r="AME85"/>
      <c r="AMF85"/>
      <c r="AMG85"/>
      <c r="AMH85"/>
      <c r="AMI85"/>
      <c r="AMJ85"/>
    </row>
    <row r="86" spans="1:1025" s="16" customFormat="1" ht="15.75" x14ac:dyDescent="0.25">
      <c r="A86" s="29" t="s">
        <v>168</v>
      </c>
      <c r="B86" s="30" t="s">
        <v>162</v>
      </c>
      <c r="C86" s="30" t="s">
        <v>110</v>
      </c>
      <c r="D86" s="30" t="s">
        <v>111</v>
      </c>
      <c r="E86" s="22">
        <f t="shared" si="333"/>
        <v>0</v>
      </c>
      <c r="F86" s="22">
        <f t="shared" si="334"/>
        <v>0</v>
      </c>
      <c r="G86" s="22">
        <f t="shared" si="335"/>
        <v>0</v>
      </c>
      <c r="H86" s="22">
        <f t="shared" si="336"/>
        <v>0</v>
      </c>
      <c r="I86" s="22">
        <f t="shared" si="337"/>
        <v>0</v>
      </c>
      <c r="J86" s="22">
        <f t="shared" si="338"/>
        <v>0</v>
      </c>
      <c r="K86" s="22">
        <f t="shared" si="339"/>
        <v>0</v>
      </c>
      <c r="L86" s="22">
        <f t="shared" si="340"/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2">
        <f t="shared" si="27"/>
        <v>0</v>
      </c>
      <c r="AT86" s="22">
        <f t="shared" si="8"/>
        <v>0</v>
      </c>
      <c r="AU86" s="22">
        <f t="shared" si="9"/>
        <v>0</v>
      </c>
      <c r="AV86" s="22">
        <f t="shared" si="10"/>
        <v>0</v>
      </c>
      <c r="AW86" s="22">
        <f t="shared" si="11"/>
        <v>0</v>
      </c>
      <c r="AX86" s="22">
        <f t="shared" si="12"/>
        <v>0</v>
      </c>
      <c r="AY86" s="22">
        <f t="shared" si="13"/>
        <v>0</v>
      </c>
      <c r="AZ86" s="22">
        <f t="shared" si="14"/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0</v>
      </c>
      <c r="BI86" s="22">
        <v>0</v>
      </c>
      <c r="BJ86" s="22">
        <v>0</v>
      </c>
      <c r="BK86" s="22">
        <v>0</v>
      </c>
      <c r="BL86" s="22">
        <v>0</v>
      </c>
      <c r="BM86" s="22">
        <v>0</v>
      </c>
      <c r="BN86" s="22">
        <v>0</v>
      </c>
      <c r="BO86" s="22">
        <v>0</v>
      </c>
      <c r="BP86" s="22">
        <v>0</v>
      </c>
      <c r="BQ86" s="22">
        <v>0</v>
      </c>
      <c r="BR86" s="22">
        <v>0</v>
      </c>
      <c r="BS86" s="22">
        <v>0</v>
      </c>
      <c r="BT86" s="22">
        <v>0</v>
      </c>
      <c r="BU86" s="22">
        <v>0</v>
      </c>
      <c r="BV86" s="22">
        <v>0</v>
      </c>
      <c r="BW86" s="22">
        <v>0</v>
      </c>
      <c r="BX86" s="22">
        <v>0</v>
      </c>
      <c r="BY86" s="22">
        <v>0</v>
      </c>
      <c r="BZ86" s="22">
        <v>0</v>
      </c>
      <c r="CA86" s="22">
        <v>0</v>
      </c>
      <c r="CB86" s="22">
        <v>0</v>
      </c>
      <c r="CC86" s="22">
        <v>0</v>
      </c>
      <c r="CD86" s="22">
        <v>0</v>
      </c>
      <c r="CE86" s="22">
        <v>0</v>
      </c>
      <c r="CF86" s="22">
        <v>0</v>
      </c>
      <c r="CG86" s="22">
        <f t="shared" si="30"/>
        <v>0</v>
      </c>
      <c r="CH86" s="22">
        <f t="shared" si="17"/>
        <v>0</v>
      </c>
      <c r="CI86" s="22">
        <f t="shared" si="31"/>
        <v>0</v>
      </c>
      <c r="CJ86" s="22">
        <f t="shared" si="18"/>
        <v>0</v>
      </c>
      <c r="CK86" s="22">
        <f t="shared" si="19"/>
        <v>0</v>
      </c>
      <c r="CL86" s="22">
        <f t="shared" si="20"/>
        <v>0</v>
      </c>
      <c r="CM86" s="22">
        <f t="shared" si="21"/>
        <v>0</v>
      </c>
      <c r="CN86" s="22">
        <f t="shared" si="22"/>
        <v>0</v>
      </c>
      <c r="CO86" s="22" t="s">
        <v>111</v>
      </c>
    </row>
    <row r="87" spans="1:1025" s="16" customFormat="1" ht="15.75" x14ac:dyDescent="0.25">
      <c r="A87" s="29" t="s">
        <v>169</v>
      </c>
      <c r="B87" s="30" t="s">
        <v>163</v>
      </c>
      <c r="C87" s="30" t="s">
        <v>110</v>
      </c>
      <c r="D87" s="30" t="s">
        <v>111</v>
      </c>
      <c r="E87" s="22">
        <f t="shared" si="333"/>
        <v>0</v>
      </c>
      <c r="F87" s="22">
        <f t="shared" si="334"/>
        <v>0</v>
      </c>
      <c r="G87" s="22">
        <f t="shared" si="335"/>
        <v>0</v>
      </c>
      <c r="H87" s="22">
        <f t="shared" si="336"/>
        <v>0</v>
      </c>
      <c r="I87" s="22">
        <f t="shared" si="337"/>
        <v>0</v>
      </c>
      <c r="J87" s="22">
        <f t="shared" si="338"/>
        <v>0</v>
      </c>
      <c r="K87" s="22">
        <f t="shared" si="339"/>
        <v>0</v>
      </c>
      <c r="L87" s="22">
        <f t="shared" si="340"/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v>0</v>
      </c>
      <c r="AL87" s="22">
        <v>0</v>
      </c>
      <c r="AM87" s="22">
        <v>0</v>
      </c>
      <c r="AN87" s="22">
        <v>0</v>
      </c>
      <c r="AO87" s="22">
        <v>0</v>
      </c>
      <c r="AP87" s="22">
        <v>0</v>
      </c>
      <c r="AQ87" s="22">
        <v>0</v>
      </c>
      <c r="AR87" s="22">
        <v>0</v>
      </c>
      <c r="AS87" s="22">
        <f t="shared" si="27"/>
        <v>0</v>
      </c>
      <c r="AT87" s="22">
        <f t="shared" si="8"/>
        <v>0</v>
      </c>
      <c r="AU87" s="22">
        <f t="shared" si="9"/>
        <v>0</v>
      </c>
      <c r="AV87" s="22">
        <f t="shared" si="10"/>
        <v>0</v>
      </c>
      <c r="AW87" s="22">
        <f t="shared" si="11"/>
        <v>0</v>
      </c>
      <c r="AX87" s="22">
        <f t="shared" si="12"/>
        <v>0</v>
      </c>
      <c r="AY87" s="22">
        <f t="shared" si="13"/>
        <v>0</v>
      </c>
      <c r="AZ87" s="22">
        <f t="shared" si="14"/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0</v>
      </c>
      <c r="BK87" s="22">
        <v>0</v>
      </c>
      <c r="BL87" s="22">
        <v>0</v>
      </c>
      <c r="BM87" s="22">
        <v>0</v>
      </c>
      <c r="BN87" s="22">
        <v>0</v>
      </c>
      <c r="BO87" s="22">
        <v>0</v>
      </c>
      <c r="BP87" s="22">
        <v>0</v>
      </c>
      <c r="BQ87" s="22">
        <v>0</v>
      </c>
      <c r="BR87" s="22">
        <v>0</v>
      </c>
      <c r="BS87" s="22">
        <v>0</v>
      </c>
      <c r="BT87" s="22">
        <v>0</v>
      </c>
      <c r="BU87" s="22">
        <v>0</v>
      </c>
      <c r="BV87" s="22">
        <v>0</v>
      </c>
      <c r="BW87" s="22">
        <v>0</v>
      </c>
      <c r="BX87" s="22">
        <v>0</v>
      </c>
      <c r="BY87" s="22">
        <v>0</v>
      </c>
      <c r="BZ87" s="22">
        <v>0</v>
      </c>
      <c r="CA87" s="22">
        <v>0</v>
      </c>
      <c r="CB87" s="22">
        <v>0</v>
      </c>
      <c r="CC87" s="22">
        <v>0</v>
      </c>
      <c r="CD87" s="22">
        <v>0</v>
      </c>
      <c r="CE87" s="22">
        <v>0</v>
      </c>
      <c r="CF87" s="22">
        <v>0</v>
      </c>
      <c r="CG87" s="22">
        <f t="shared" si="30"/>
        <v>0</v>
      </c>
      <c r="CH87" s="22">
        <f t="shared" si="17"/>
        <v>0</v>
      </c>
      <c r="CI87" s="22">
        <f t="shared" si="31"/>
        <v>0</v>
      </c>
      <c r="CJ87" s="22">
        <f t="shared" si="18"/>
        <v>0</v>
      </c>
      <c r="CK87" s="22">
        <f t="shared" si="19"/>
        <v>0</v>
      </c>
      <c r="CL87" s="22">
        <f t="shared" si="20"/>
        <v>0</v>
      </c>
      <c r="CM87" s="22">
        <f t="shared" si="21"/>
        <v>0</v>
      </c>
      <c r="CN87" s="22">
        <f t="shared" si="22"/>
        <v>0</v>
      </c>
      <c r="CO87" s="22" t="s">
        <v>111</v>
      </c>
    </row>
    <row r="88" spans="1:1025" s="16" customFormat="1" ht="25.5" x14ac:dyDescent="0.25">
      <c r="A88" s="29" t="s">
        <v>144</v>
      </c>
      <c r="B88" s="30" t="s">
        <v>145</v>
      </c>
      <c r="C88" s="30" t="s">
        <v>110</v>
      </c>
      <c r="D88" s="30" t="s">
        <v>111</v>
      </c>
      <c r="E88" s="22">
        <f t="shared" si="333"/>
        <v>0</v>
      </c>
      <c r="F88" s="22">
        <f t="shared" si="334"/>
        <v>0</v>
      </c>
      <c r="G88" s="22">
        <f t="shared" si="335"/>
        <v>0</v>
      </c>
      <c r="H88" s="22">
        <f t="shared" si="336"/>
        <v>0</v>
      </c>
      <c r="I88" s="22">
        <f t="shared" si="337"/>
        <v>0</v>
      </c>
      <c r="J88" s="22">
        <f t="shared" si="338"/>
        <v>0</v>
      </c>
      <c r="K88" s="22">
        <f t="shared" si="339"/>
        <v>0</v>
      </c>
      <c r="L88" s="22">
        <f t="shared" si="340"/>
        <v>2184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f t="shared" ref="AK88:AR88" si="385">AK89+AK96</f>
        <v>0</v>
      </c>
      <c r="AL88" s="22">
        <f t="shared" si="385"/>
        <v>0</v>
      </c>
      <c r="AM88" s="22">
        <f t="shared" si="385"/>
        <v>0</v>
      </c>
      <c r="AN88" s="22">
        <f t="shared" si="385"/>
        <v>0</v>
      </c>
      <c r="AO88" s="22">
        <f t="shared" si="385"/>
        <v>0</v>
      </c>
      <c r="AP88" s="22">
        <f t="shared" si="385"/>
        <v>0</v>
      </c>
      <c r="AQ88" s="22">
        <f t="shared" si="385"/>
        <v>0</v>
      </c>
      <c r="AR88" s="22">
        <f t="shared" si="385"/>
        <v>2184</v>
      </c>
      <c r="AS88" s="22">
        <f t="shared" si="27"/>
        <v>0</v>
      </c>
      <c r="AT88" s="22">
        <f t="shared" si="8"/>
        <v>0</v>
      </c>
      <c r="AU88" s="22">
        <f t="shared" si="9"/>
        <v>0</v>
      </c>
      <c r="AV88" s="22">
        <f t="shared" si="10"/>
        <v>0</v>
      </c>
      <c r="AW88" s="22">
        <f t="shared" si="11"/>
        <v>0</v>
      </c>
      <c r="AX88" s="22">
        <f t="shared" si="12"/>
        <v>0</v>
      </c>
      <c r="AY88" s="22">
        <f t="shared" si="13"/>
        <v>191</v>
      </c>
      <c r="AZ88" s="22">
        <f t="shared" si="14"/>
        <v>1006</v>
      </c>
      <c r="BA88" s="22">
        <f t="shared" ref="BA88:CF88" si="386">BA89+BA96</f>
        <v>0</v>
      </c>
      <c r="BB88" s="22">
        <f t="shared" si="386"/>
        <v>0</v>
      </c>
      <c r="BC88" s="22">
        <f t="shared" si="386"/>
        <v>0</v>
      </c>
      <c r="BD88" s="22">
        <f t="shared" si="386"/>
        <v>0</v>
      </c>
      <c r="BE88" s="22">
        <f t="shared" si="386"/>
        <v>0</v>
      </c>
      <c r="BF88" s="22">
        <f t="shared" si="386"/>
        <v>0</v>
      </c>
      <c r="BG88" s="22">
        <f t="shared" si="386"/>
        <v>0</v>
      </c>
      <c r="BH88" s="22">
        <f t="shared" si="386"/>
        <v>462</v>
      </c>
      <c r="BI88" s="22">
        <f t="shared" si="386"/>
        <v>0</v>
      </c>
      <c r="BJ88" s="22">
        <f t="shared" si="386"/>
        <v>0</v>
      </c>
      <c r="BK88" s="22">
        <f t="shared" si="386"/>
        <v>0</v>
      </c>
      <c r="BL88" s="22">
        <f t="shared" si="386"/>
        <v>0</v>
      </c>
      <c r="BM88" s="22">
        <f t="shared" si="386"/>
        <v>0</v>
      </c>
      <c r="BN88" s="22">
        <f t="shared" si="386"/>
        <v>0</v>
      </c>
      <c r="BO88" s="22">
        <f t="shared" si="386"/>
        <v>191</v>
      </c>
      <c r="BP88" s="22">
        <f t="shared" si="386"/>
        <v>0</v>
      </c>
      <c r="BQ88" s="22">
        <f t="shared" si="386"/>
        <v>0</v>
      </c>
      <c r="BR88" s="22">
        <f t="shared" si="386"/>
        <v>0</v>
      </c>
      <c r="BS88" s="22">
        <f t="shared" si="386"/>
        <v>0</v>
      </c>
      <c r="BT88" s="22">
        <f t="shared" si="386"/>
        <v>0</v>
      </c>
      <c r="BU88" s="22">
        <f t="shared" si="386"/>
        <v>0</v>
      </c>
      <c r="BV88" s="22">
        <f t="shared" si="386"/>
        <v>0</v>
      </c>
      <c r="BW88" s="22">
        <f t="shared" si="386"/>
        <v>0</v>
      </c>
      <c r="BX88" s="22">
        <f t="shared" si="386"/>
        <v>365</v>
      </c>
      <c r="BY88" s="22">
        <f t="shared" si="386"/>
        <v>0</v>
      </c>
      <c r="BZ88" s="22">
        <f t="shared" si="386"/>
        <v>0</v>
      </c>
      <c r="CA88" s="22">
        <f t="shared" si="386"/>
        <v>0</v>
      </c>
      <c r="CB88" s="22">
        <f t="shared" si="386"/>
        <v>0</v>
      </c>
      <c r="CC88" s="22">
        <f t="shared" si="386"/>
        <v>0</v>
      </c>
      <c r="CD88" s="22">
        <f t="shared" si="386"/>
        <v>0</v>
      </c>
      <c r="CE88" s="22">
        <f t="shared" si="386"/>
        <v>0</v>
      </c>
      <c r="CF88" s="22">
        <f t="shared" si="386"/>
        <v>179</v>
      </c>
      <c r="CG88" s="22">
        <f t="shared" si="30"/>
        <v>0</v>
      </c>
      <c r="CH88" s="22">
        <f t="shared" si="17"/>
        <v>0</v>
      </c>
      <c r="CI88" s="22">
        <f t="shared" si="31"/>
        <v>0</v>
      </c>
      <c r="CJ88" s="22">
        <f t="shared" si="18"/>
        <v>0</v>
      </c>
      <c r="CK88" s="22">
        <f t="shared" si="19"/>
        <v>0</v>
      </c>
      <c r="CL88" s="22">
        <f t="shared" si="20"/>
        <v>0</v>
      </c>
      <c r="CM88" s="22">
        <f t="shared" si="21"/>
        <v>-191</v>
      </c>
      <c r="CN88" s="22">
        <f t="shared" si="22"/>
        <v>1178</v>
      </c>
      <c r="CO88" s="22" t="s">
        <v>111</v>
      </c>
    </row>
    <row r="89" spans="1:1025" s="16" customFormat="1" ht="25.5" x14ac:dyDescent="0.25">
      <c r="A89" s="29" t="s">
        <v>146</v>
      </c>
      <c r="B89" s="30" t="s">
        <v>147</v>
      </c>
      <c r="C89" s="30" t="s">
        <v>110</v>
      </c>
      <c r="D89" s="30" t="s">
        <v>111</v>
      </c>
      <c r="E89" s="22">
        <f t="shared" si="333"/>
        <v>0</v>
      </c>
      <c r="F89" s="22">
        <f t="shared" si="334"/>
        <v>0</v>
      </c>
      <c r="G89" s="22">
        <f t="shared" si="335"/>
        <v>0</v>
      </c>
      <c r="H89" s="22">
        <f t="shared" si="336"/>
        <v>0</v>
      </c>
      <c r="I89" s="22">
        <f t="shared" si="337"/>
        <v>0</v>
      </c>
      <c r="J89" s="22">
        <f t="shared" si="338"/>
        <v>0</v>
      </c>
      <c r="K89" s="22">
        <f t="shared" si="339"/>
        <v>0</v>
      </c>
      <c r="L89" s="22">
        <f t="shared" si="340"/>
        <v>2184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f t="shared" ref="AK89:AR89" si="387">AK90+AK92+AK94</f>
        <v>0</v>
      </c>
      <c r="AL89" s="22">
        <f t="shared" si="387"/>
        <v>0</v>
      </c>
      <c r="AM89" s="22">
        <f t="shared" si="387"/>
        <v>0</v>
      </c>
      <c r="AN89" s="22">
        <f t="shared" si="387"/>
        <v>0</v>
      </c>
      <c r="AO89" s="22">
        <f t="shared" si="387"/>
        <v>0</v>
      </c>
      <c r="AP89" s="22">
        <f t="shared" si="387"/>
        <v>0</v>
      </c>
      <c r="AQ89" s="22">
        <f t="shared" si="387"/>
        <v>0</v>
      </c>
      <c r="AR89" s="22">
        <f t="shared" si="387"/>
        <v>2184</v>
      </c>
      <c r="AS89" s="22">
        <f t="shared" si="27"/>
        <v>0</v>
      </c>
      <c r="AT89" s="22">
        <f t="shared" si="8"/>
        <v>0</v>
      </c>
      <c r="AU89" s="22">
        <f t="shared" si="9"/>
        <v>0</v>
      </c>
      <c r="AV89" s="22">
        <f t="shared" si="10"/>
        <v>0</v>
      </c>
      <c r="AW89" s="22">
        <f t="shared" si="11"/>
        <v>0</v>
      </c>
      <c r="AX89" s="22">
        <f t="shared" si="12"/>
        <v>0</v>
      </c>
      <c r="AY89" s="22">
        <f t="shared" si="13"/>
        <v>191</v>
      </c>
      <c r="AZ89" s="22">
        <f t="shared" si="14"/>
        <v>1006</v>
      </c>
      <c r="BA89" s="22">
        <f t="shared" ref="BA89:CF89" si="388">BA90+BA92+BA94</f>
        <v>0</v>
      </c>
      <c r="BB89" s="22">
        <f t="shared" si="388"/>
        <v>0</v>
      </c>
      <c r="BC89" s="22">
        <f t="shared" si="388"/>
        <v>0</v>
      </c>
      <c r="BD89" s="22">
        <f t="shared" si="388"/>
        <v>0</v>
      </c>
      <c r="BE89" s="22">
        <f t="shared" si="388"/>
        <v>0</v>
      </c>
      <c r="BF89" s="22">
        <f t="shared" si="388"/>
        <v>0</v>
      </c>
      <c r="BG89" s="22">
        <f t="shared" si="388"/>
        <v>0</v>
      </c>
      <c r="BH89" s="22">
        <f t="shared" si="388"/>
        <v>462</v>
      </c>
      <c r="BI89" s="22">
        <f t="shared" si="388"/>
        <v>0</v>
      </c>
      <c r="BJ89" s="22">
        <f t="shared" si="388"/>
        <v>0</v>
      </c>
      <c r="BK89" s="22">
        <f t="shared" si="388"/>
        <v>0</v>
      </c>
      <c r="BL89" s="22">
        <f t="shared" si="388"/>
        <v>0</v>
      </c>
      <c r="BM89" s="22">
        <f t="shared" si="388"/>
        <v>0</v>
      </c>
      <c r="BN89" s="22">
        <f t="shared" si="388"/>
        <v>0</v>
      </c>
      <c r="BO89" s="22">
        <f t="shared" si="388"/>
        <v>191</v>
      </c>
      <c r="BP89" s="22">
        <f t="shared" si="388"/>
        <v>0</v>
      </c>
      <c r="BQ89" s="22">
        <f t="shared" si="388"/>
        <v>0</v>
      </c>
      <c r="BR89" s="22">
        <f t="shared" si="388"/>
        <v>0</v>
      </c>
      <c r="BS89" s="22">
        <f t="shared" si="388"/>
        <v>0</v>
      </c>
      <c r="BT89" s="22">
        <f t="shared" si="388"/>
        <v>0</v>
      </c>
      <c r="BU89" s="22">
        <f t="shared" si="388"/>
        <v>0</v>
      </c>
      <c r="BV89" s="22">
        <f t="shared" si="388"/>
        <v>0</v>
      </c>
      <c r="BW89" s="22">
        <f t="shared" si="388"/>
        <v>0</v>
      </c>
      <c r="BX89" s="22">
        <f t="shared" si="388"/>
        <v>365</v>
      </c>
      <c r="BY89" s="22">
        <f t="shared" si="388"/>
        <v>0</v>
      </c>
      <c r="BZ89" s="22">
        <f t="shared" si="388"/>
        <v>0</v>
      </c>
      <c r="CA89" s="22">
        <f t="shared" si="388"/>
        <v>0</v>
      </c>
      <c r="CB89" s="22">
        <f t="shared" si="388"/>
        <v>0</v>
      </c>
      <c r="CC89" s="22">
        <f t="shared" si="388"/>
        <v>0</v>
      </c>
      <c r="CD89" s="22">
        <f t="shared" si="388"/>
        <v>0</v>
      </c>
      <c r="CE89" s="22">
        <f t="shared" si="388"/>
        <v>0</v>
      </c>
      <c r="CF89" s="22">
        <f t="shared" si="388"/>
        <v>179</v>
      </c>
      <c r="CG89" s="22">
        <f t="shared" si="30"/>
        <v>0</v>
      </c>
      <c r="CH89" s="22">
        <f t="shared" si="17"/>
        <v>0</v>
      </c>
      <c r="CI89" s="22">
        <f t="shared" si="31"/>
        <v>0</v>
      </c>
      <c r="CJ89" s="22">
        <f t="shared" si="18"/>
        <v>0</v>
      </c>
      <c r="CK89" s="22">
        <f t="shared" si="19"/>
        <v>0</v>
      </c>
      <c r="CL89" s="22">
        <f t="shared" si="20"/>
        <v>0</v>
      </c>
      <c r="CM89" s="22">
        <f t="shared" si="21"/>
        <v>-191</v>
      </c>
      <c r="CN89" s="22">
        <f t="shared" si="22"/>
        <v>1178</v>
      </c>
      <c r="CO89" s="22" t="s">
        <v>111</v>
      </c>
    </row>
    <row r="90" spans="1:1025" s="16" customFormat="1" ht="15.75" x14ac:dyDescent="0.25">
      <c r="A90" s="29" t="s">
        <v>170</v>
      </c>
      <c r="B90" s="30" t="s">
        <v>161</v>
      </c>
      <c r="C90" s="30" t="s">
        <v>110</v>
      </c>
      <c r="D90" s="30" t="s">
        <v>111</v>
      </c>
      <c r="E90" s="22">
        <f t="shared" si="333"/>
        <v>0</v>
      </c>
      <c r="F90" s="22">
        <f t="shared" si="334"/>
        <v>0</v>
      </c>
      <c r="G90" s="22">
        <f t="shared" si="335"/>
        <v>0</v>
      </c>
      <c r="H90" s="22">
        <f t="shared" si="336"/>
        <v>0</v>
      </c>
      <c r="I90" s="22">
        <f t="shared" si="337"/>
        <v>0</v>
      </c>
      <c r="J90" s="22">
        <f t="shared" si="338"/>
        <v>0</v>
      </c>
      <c r="K90" s="22">
        <f t="shared" si="339"/>
        <v>0</v>
      </c>
      <c r="L90" s="22">
        <f t="shared" si="340"/>
        <v>1123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 s="22">
        <v>0</v>
      </c>
      <c r="AI90" s="22">
        <v>0</v>
      </c>
      <c r="AJ90" s="22">
        <v>0</v>
      </c>
      <c r="AK90" s="22">
        <f t="shared" ref="AK90:AQ90" si="389">AK91</f>
        <v>0</v>
      </c>
      <c r="AL90" s="22">
        <f t="shared" si="389"/>
        <v>0</v>
      </c>
      <c r="AM90" s="22">
        <f t="shared" si="389"/>
        <v>0</v>
      </c>
      <c r="AN90" s="22">
        <f t="shared" si="389"/>
        <v>0</v>
      </c>
      <c r="AO90" s="22">
        <f t="shared" si="389"/>
        <v>0</v>
      </c>
      <c r="AP90" s="22">
        <f t="shared" si="389"/>
        <v>0</v>
      </c>
      <c r="AQ90" s="22">
        <f t="shared" si="389"/>
        <v>0</v>
      </c>
      <c r="AR90" s="22">
        <f>AR91</f>
        <v>1123</v>
      </c>
      <c r="AS90" s="22">
        <f t="shared" si="27"/>
        <v>0</v>
      </c>
      <c r="AT90" s="22">
        <f t="shared" si="8"/>
        <v>0</v>
      </c>
      <c r="AU90" s="22">
        <f t="shared" si="9"/>
        <v>0</v>
      </c>
      <c r="AV90" s="22">
        <f t="shared" si="10"/>
        <v>0</v>
      </c>
      <c r="AW90" s="22">
        <f t="shared" si="11"/>
        <v>0</v>
      </c>
      <c r="AX90" s="22">
        <f t="shared" si="12"/>
        <v>0</v>
      </c>
      <c r="AY90" s="22">
        <f t="shared" si="13"/>
        <v>119</v>
      </c>
      <c r="AZ90" s="22">
        <f t="shared" si="14"/>
        <v>417</v>
      </c>
      <c r="BA90" s="22">
        <f t="shared" ref="BA90:CF90" si="390">BA91</f>
        <v>0</v>
      </c>
      <c r="BB90" s="22">
        <f t="shared" si="390"/>
        <v>0</v>
      </c>
      <c r="BC90" s="22">
        <f t="shared" si="390"/>
        <v>0</v>
      </c>
      <c r="BD90" s="22">
        <f t="shared" si="390"/>
        <v>0</v>
      </c>
      <c r="BE90" s="22">
        <f t="shared" si="390"/>
        <v>0</v>
      </c>
      <c r="BF90" s="22">
        <f t="shared" si="390"/>
        <v>0</v>
      </c>
      <c r="BG90" s="22">
        <f t="shared" si="390"/>
        <v>0</v>
      </c>
      <c r="BH90" s="22">
        <f t="shared" si="390"/>
        <v>4</v>
      </c>
      <c r="BI90" s="22">
        <f t="shared" si="390"/>
        <v>0</v>
      </c>
      <c r="BJ90" s="22">
        <f t="shared" si="390"/>
        <v>0</v>
      </c>
      <c r="BK90" s="22">
        <f t="shared" si="390"/>
        <v>0</v>
      </c>
      <c r="BL90" s="22">
        <f t="shared" si="390"/>
        <v>0</v>
      </c>
      <c r="BM90" s="22">
        <f t="shared" si="390"/>
        <v>0</v>
      </c>
      <c r="BN90" s="22">
        <f t="shared" si="390"/>
        <v>0</v>
      </c>
      <c r="BO90" s="22">
        <f t="shared" si="390"/>
        <v>119</v>
      </c>
      <c r="BP90" s="22">
        <f t="shared" si="390"/>
        <v>0</v>
      </c>
      <c r="BQ90" s="22">
        <f t="shared" si="390"/>
        <v>0</v>
      </c>
      <c r="BR90" s="22">
        <f t="shared" si="390"/>
        <v>0</v>
      </c>
      <c r="BS90" s="22">
        <f t="shared" si="390"/>
        <v>0</v>
      </c>
      <c r="BT90" s="22">
        <f t="shared" si="390"/>
        <v>0</v>
      </c>
      <c r="BU90" s="22">
        <f t="shared" si="390"/>
        <v>0</v>
      </c>
      <c r="BV90" s="22">
        <f t="shared" si="390"/>
        <v>0</v>
      </c>
      <c r="BW90" s="22">
        <f t="shared" si="390"/>
        <v>0</v>
      </c>
      <c r="BX90" s="22">
        <f t="shared" si="390"/>
        <v>351</v>
      </c>
      <c r="BY90" s="22">
        <f t="shared" si="390"/>
        <v>0</v>
      </c>
      <c r="BZ90" s="22">
        <f t="shared" si="390"/>
        <v>0</v>
      </c>
      <c r="CA90" s="22">
        <f t="shared" si="390"/>
        <v>0</v>
      </c>
      <c r="CB90" s="22">
        <f t="shared" si="390"/>
        <v>0</v>
      </c>
      <c r="CC90" s="22">
        <f t="shared" si="390"/>
        <v>0</v>
      </c>
      <c r="CD90" s="22">
        <f t="shared" si="390"/>
        <v>0</v>
      </c>
      <c r="CE90" s="22">
        <f t="shared" si="390"/>
        <v>0</v>
      </c>
      <c r="CF90" s="22">
        <f t="shared" si="390"/>
        <v>62</v>
      </c>
      <c r="CG90" s="22">
        <f t="shared" si="30"/>
        <v>0</v>
      </c>
      <c r="CH90" s="22">
        <f t="shared" si="17"/>
        <v>0</v>
      </c>
      <c r="CI90" s="22">
        <f t="shared" si="31"/>
        <v>0</v>
      </c>
      <c r="CJ90" s="22">
        <f t="shared" si="18"/>
        <v>0</v>
      </c>
      <c r="CK90" s="22">
        <f t="shared" si="19"/>
        <v>0</v>
      </c>
      <c r="CL90" s="22">
        <f t="shared" si="20"/>
        <v>0</v>
      </c>
      <c r="CM90" s="22">
        <f t="shared" si="21"/>
        <v>-119</v>
      </c>
      <c r="CN90" s="22">
        <f t="shared" si="22"/>
        <v>706</v>
      </c>
      <c r="CO90" s="22" t="s">
        <v>111</v>
      </c>
    </row>
    <row r="91" spans="1:1025" s="16" customFormat="1" ht="25.5" x14ac:dyDescent="0.25">
      <c r="A91" s="52" t="s">
        <v>170</v>
      </c>
      <c r="B91" s="60" t="s">
        <v>263</v>
      </c>
      <c r="C91" s="50" t="s">
        <v>264</v>
      </c>
      <c r="D91" s="24" t="s">
        <v>111</v>
      </c>
      <c r="E91" s="23">
        <f t="shared" si="333"/>
        <v>0</v>
      </c>
      <c r="F91" s="23">
        <f t="shared" si="334"/>
        <v>0</v>
      </c>
      <c r="G91" s="23">
        <f t="shared" si="335"/>
        <v>0</v>
      </c>
      <c r="H91" s="23">
        <f t="shared" si="336"/>
        <v>0</v>
      </c>
      <c r="I91" s="23">
        <f t="shared" si="337"/>
        <v>0</v>
      </c>
      <c r="J91" s="23">
        <f t="shared" si="338"/>
        <v>0</v>
      </c>
      <c r="K91" s="23">
        <f t="shared" si="339"/>
        <v>0</v>
      </c>
      <c r="L91" s="23">
        <v>1123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23">
        <v>0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23">
        <v>0</v>
      </c>
      <c r="AE91" s="23">
        <v>0</v>
      </c>
      <c r="AF91" s="23">
        <v>0</v>
      </c>
      <c r="AG91" s="23">
        <v>0</v>
      </c>
      <c r="AH91" s="23">
        <v>0</v>
      </c>
      <c r="AI91" s="23">
        <v>0</v>
      </c>
      <c r="AJ91" s="23">
        <v>0</v>
      </c>
      <c r="AK91" s="23">
        <v>0</v>
      </c>
      <c r="AL91" s="23">
        <v>0</v>
      </c>
      <c r="AM91" s="23">
        <v>0</v>
      </c>
      <c r="AN91" s="23">
        <v>0</v>
      </c>
      <c r="AO91" s="23">
        <v>0</v>
      </c>
      <c r="AP91" s="23">
        <v>0</v>
      </c>
      <c r="AQ91" s="23">
        <v>0</v>
      </c>
      <c r="AR91" s="18">
        <v>1123</v>
      </c>
      <c r="AS91" s="23">
        <v>0</v>
      </c>
      <c r="AT91" s="23">
        <v>0</v>
      </c>
      <c r="AU91" s="23">
        <v>0</v>
      </c>
      <c r="AV91" s="23">
        <v>0</v>
      </c>
      <c r="AW91" s="23">
        <v>0</v>
      </c>
      <c r="AX91" s="23">
        <v>0</v>
      </c>
      <c r="AY91" s="23">
        <v>0</v>
      </c>
      <c r="AZ91" s="23">
        <v>0</v>
      </c>
      <c r="BA91" s="23">
        <v>0</v>
      </c>
      <c r="BB91" s="23">
        <v>0</v>
      </c>
      <c r="BC91" s="23">
        <v>0</v>
      </c>
      <c r="BD91" s="23">
        <v>0</v>
      </c>
      <c r="BE91" s="23">
        <v>0</v>
      </c>
      <c r="BF91" s="23">
        <v>0</v>
      </c>
      <c r="BG91" s="23">
        <v>0</v>
      </c>
      <c r="BH91" s="23">
        <v>4</v>
      </c>
      <c r="BI91" s="23">
        <v>0</v>
      </c>
      <c r="BJ91" s="23">
        <v>0</v>
      </c>
      <c r="BK91" s="23">
        <v>0</v>
      </c>
      <c r="BL91" s="23">
        <v>0</v>
      </c>
      <c r="BM91" s="23">
        <v>0</v>
      </c>
      <c r="BN91" s="23">
        <v>0</v>
      </c>
      <c r="BO91" s="23">
        <v>119</v>
      </c>
      <c r="BP91" s="23">
        <v>0</v>
      </c>
      <c r="BQ91" s="23">
        <v>0</v>
      </c>
      <c r="BR91" s="23">
        <v>0</v>
      </c>
      <c r="BS91" s="23">
        <v>0</v>
      </c>
      <c r="BT91" s="23">
        <v>0</v>
      </c>
      <c r="BU91" s="23">
        <v>0</v>
      </c>
      <c r="BV91" s="23">
        <v>0</v>
      </c>
      <c r="BW91" s="23">
        <v>0</v>
      </c>
      <c r="BX91" s="23">
        <v>351</v>
      </c>
      <c r="BY91" s="23">
        <v>0</v>
      </c>
      <c r="BZ91" s="23">
        <v>0</v>
      </c>
      <c r="CA91" s="23">
        <v>0</v>
      </c>
      <c r="CB91" s="23">
        <v>0</v>
      </c>
      <c r="CC91" s="23">
        <v>0</v>
      </c>
      <c r="CD91" s="23">
        <v>0</v>
      </c>
      <c r="CE91" s="23">
        <v>0</v>
      </c>
      <c r="CF91" s="23">
        <v>62</v>
      </c>
      <c r="CG91" s="23">
        <v>0</v>
      </c>
      <c r="CH91" s="23">
        <v>0</v>
      </c>
      <c r="CI91" s="23">
        <v>0</v>
      </c>
      <c r="CJ91" s="23">
        <v>0</v>
      </c>
      <c r="CK91" s="23">
        <v>0</v>
      </c>
      <c r="CL91" s="23">
        <v>0</v>
      </c>
      <c r="CM91" s="23">
        <v>0</v>
      </c>
      <c r="CN91" s="23">
        <v>0</v>
      </c>
      <c r="CO91" s="23" t="s">
        <v>111</v>
      </c>
    </row>
    <row r="92" spans="1:1025" s="16" customFormat="1" ht="15.75" x14ac:dyDescent="0.25">
      <c r="A92" s="29" t="s">
        <v>171</v>
      </c>
      <c r="B92" s="55" t="s">
        <v>162</v>
      </c>
      <c r="C92" s="30" t="s">
        <v>110</v>
      </c>
      <c r="D92" s="30" t="s">
        <v>111</v>
      </c>
      <c r="E92" s="22">
        <f t="shared" si="333"/>
        <v>0</v>
      </c>
      <c r="F92" s="22">
        <f t="shared" si="334"/>
        <v>0</v>
      </c>
      <c r="G92" s="22">
        <f t="shared" si="335"/>
        <v>0</v>
      </c>
      <c r="H92" s="22">
        <f t="shared" si="336"/>
        <v>0</v>
      </c>
      <c r="I92" s="22">
        <f t="shared" si="337"/>
        <v>0</v>
      </c>
      <c r="J92" s="22">
        <f t="shared" si="338"/>
        <v>0</v>
      </c>
      <c r="K92" s="22">
        <f t="shared" si="339"/>
        <v>0</v>
      </c>
      <c r="L92" s="22">
        <f t="shared" si="340"/>
        <v>364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  <c r="AH92" s="22">
        <v>0</v>
      </c>
      <c r="AI92" s="22">
        <v>0</v>
      </c>
      <c r="AJ92" s="22">
        <v>0</v>
      </c>
      <c r="AK92" s="22">
        <f t="shared" ref="AK92:AQ92" si="391">AK93</f>
        <v>0</v>
      </c>
      <c r="AL92" s="22">
        <f t="shared" si="391"/>
        <v>0</v>
      </c>
      <c r="AM92" s="22">
        <f t="shared" si="391"/>
        <v>0</v>
      </c>
      <c r="AN92" s="22">
        <f t="shared" si="391"/>
        <v>0</v>
      </c>
      <c r="AO92" s="22">
        <f t="shared" si="391"/>
        <v>0</v>
      </c>
      <c r="AP92" s="22">
        <f t="shared" si="391"/>
        <v>0</v>
      </c>
      <c r="AQ92" s="22">
        <f t="shared" si="391"/>
        <v>0</v>
      </c>
      <c r="AR92" s="22">
        <f>AR93</f>
        <v>364</v>
      </c>
      <c r="AS92" s="22">
        <f t="shared" si="27"/>
        <v>0</v>
      </c>
      <c r="AT92" s="22">
        <f t="shared" ref="AT92:AT143" si="392">SUM(BB92,BJ92,BR92,BZ92)</f>
        <v>0</v>
      </c>
      <c r="AU92" s="22">
        <f t="shared" ref="AU92:AU143" si="393">SUM(BC92,BK92,BS92,CA92)</f>
        <v>0</v>
      </c>
      <c r="AV92" s="22">
        <f t="shared" ref="AV92:AV143" si="394">SUM(BD92,BL92,BT92,CB92)</f>
        <v>0</v>
      </c>
      <c r="AW92" s="22">
        <f t="shared" ref="AW92:AW143" si="395">SUM(BE92,BM92,BU92,CC92)</f>
        <v>0</v>
      </c>
      <c r="AX92" s="22">
        <f t="shared" ref="AX92:AX143" si="396">SUM(BF92,BN92,BV92,CD92)</f>
        <v>0</v>
      </c>
      <c r="AY92" s="22">
        <f t="shared" ref="AY92:AY143" si="397">SUM(BG92,BO92,BW92,CE92)</f>
        <v>36</v>
      </c>
      <c r="AZ92" s="22">
        <f t="shared" ref="AZ92:AZ143" si="398">SUM(BH92,BP92,BX92,CF92)</f>
        <v>240</v>
      </c>
      <c r="BA92" s="22">
        <f t="shared" ref="BA92:CF92" si="399">BA93</f>
        <v>0</v>
      </c>
      <c r="BB92" s="22">
        <f t="shared" si="399"/>
        <v>0</v>
      </c>
      <c r="BC92" s="22">
        <f t="shared" si="399"/>
        <v>0</v>
      </c>
      <c r="BD92" s="22">
        <f t="shared" si="399"/>
        <v>0</v>
      </c>
      <c r="BE92" s="22">
        <f t="shared" si="399"/>
        <v>0</v>
      </c>
      <c r="BF92" s="22">
        <f t="shared" si="399"/>
        <v>0</v>
      </c>
      <c r="BG92" s="22">
        <f t="shared" si="399"/>
        <v>0</v>
      </c>
      <c r="BH92" s="22">
        <f t="shared" si="399"/>
        <v>193</v>
      </c>
      <c r="BI92" s="22">
        <f t="shared" si="399"/>
        <v>0</v>
      </c>
      <c r="BJ92" s="22">
        <f t="shared" si="399"/>
        <v>0</v>
      </c>
      <c r="BK92" s="22">
        <f t="shared" si="399"/>
        <v>0</v>
      </c>
      <c r="BL92" s="22">
        <f t="shared" si="399"/>
        <v>0</v>
      </c>
      <c r="BM92" s="22">
        <f t="shared" si="399"/>
        <v>0</v>
      </c>
      <c r="BN92" s="22">
        <f t="shared" si="399"/>
        <v>0</v>
      </c>
      <c r="BO92" s="22">
        <f t="shared" si="399"/>
        <v>36</v>
      </c>
      <c r="BP92" s="22">
        <f t="shared" si="399"/>
        <v>0</v>
      </c>
      <c r="BQ92" s="22">
        <f t="shared" si="399"/>
        <v>0</v>
      </c>
      <c r="BR92" s="22">
        <f t="shared" si="399"/>
        <v>0</v>
      </c>
      <c r="BS92" s="22">
        <f t="shared" si="399"/>
        <v>0</v>
      </c>
      <c r="BT92" s="22">
        <f t="shared" si="399"/>
        <v>0</v>
      </c>
      <c r="BU92" s="22">
        <f t="shared" si="399"/>
        <v>0</v>
      </c>
      <c r="BV92" s="22">
        <f t="shared" si="399"/>
        <v>0</v>
      </c>
      <c r="BW92" s="22">
        <f t="shared" si="399"/>
        <v>0</v>
      </c>
      <c r="BX92" s="22">
        <f t="shared" si="399"/>
        <v>14</v>
      </c>
      <c r="BY92" s="22">
        <f t="shared" si="399"/>
        <v>0</v>
      </c>
      <c r="BZ92" s="22">
        <f t="shared" si="399"/>
        <v>0</v>
      </c>
      <c r="CA92" s="22">
        <f t="shared" si="399"/>
        <v>0</v>
      </c>
      <c r="CB92" s="22">
        <f t="shared" si="399"/>
        <v>0</v>
      </c>
      <c r="CC92" s="22">
        <f t="shared" si="399"/>
        <v>0</v>
      </c>
      <c r="CD92" s="22">
        <f t="shared" si="399"/>
        <v>0</v>
      </c>
      <c r="CE92" s="22">
        <f t="shared" si="399"/>
        <v>0</v>
      </c>
      <c r="CF92" s="22">
        <f t="shared" si="399"/>
        <v>33</v>
      </c>
      <c r="CG92" s="22">
        <f t="shared" si="30"/>
        <v>0</v>
      </c>
      <c r="CH92" s="22">
        <f t="shared" ref="CH92:CH143" si="400">F92-AT92</f>
        <v>0</v>
      </c>
      <c r="CI92" s="22">
        <f t="shared" ref="CI92:CI143" si="401">G92-AU92</f>
        <v>0</v>
      </c>
      <c r="CJ92" s="22">
        <f t="shared" ref="CJ92:CJ143" si="402">H92-AV92</f>
        <v>0</v>
      </c>
      <c r="CK92" s="22">
        <f t="shared" ref="CK92:CK143" si="403">I92-AW92</f>
        <v>0</v>
      </c>
      <c r="CL92" s="22">
        <f t="shared" ref="CL92:CL143" si="404">J92-AX92</f>
        <v>0</v>
      </c>
      <c r="CM92" s="22">
        <f t="shared" ref="CM92:CM143" si="405">K92-AY92</f>
        <v>-36</v>
      </c>
      <c r="CN92" s="22">
        <f t="shared" ref="CN92:CN143" si="406">L92-AZ92</f>
        <v>124</v>
      </c>
      <c r="CO92" s="22" t="s">
        <v>111</v>
      </c>
    </row>
    <row r="93" spans="1:1025" s="38" customFormat="1" ht="26.25" x14ac:dyDescent="0.25">
      <c r="A93" s="52" t="s">
        <v>171</v>
      </c>
      <c r="B93" s="61" t="s">
        <v>263</v>
      </c>
      <c r="C93" s="50" t="s">
        <v>265</v>
      </c>
      <c r="D93" s="24" t="s">
        <v>111</v>
      </c>
      <c r="E93" s="23">
        <f t="shared" si="333"/>
        <v>0</v>
      </c>
      <c r="F93" s="23">
        <f t="shared" si="334"/>
        <v>0</v>
      </c>
      <c r="G93" s="23">
        <f t="shared" si="335"/>
        <v>0</v>
      </c>
      <c r="H93" s="23">
        <f t="shared" si="336"/>
        <v>0</v>
      </c>
      <c r="I93" s="23">
        <f t="shared" si="337"/>
        <v>0</v>
      </c>
      <c r="J93" s="23">
        <f t="shared" si="338"/>
        <v>0</v>
      </c>
      <c r="K93" s="23">
        <f t="shared" si="339"/>
        <v>0</v>
      </c>
      <c r="L93" s="23">
        <v>364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  <c r="S93" s="23">
        <v>0</v>
      </c>
      <c r="T93" s="23">
        <v>0</v>
      </c>
      <c r="U93" s="23">
        <v>0</v>
      </c>
      <c r="V93" s="23">
        <v>0</v>
      </c>
      <c r="W93" s="23">
        <v>0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23">
        <v>0</v>
      </c>
      <c r="AE93" s="23">
        <v>0</v>
      </c>
      <c r="AF93" s="23">
        <v>0</v>
      </c>
      <c r="AG93" s="23">
        <v>0</v>
      </c>
      <c r="AH93" s="23">
        <v>0</v>
      </c>
      <c r="AI93" s="23">
        <v>0</v>
      </c>
      <c r="AJ93" s="23">
        <v>0</v>
      </c>
      <c r="AK93" s="23">
        <v>0</v>
      </c>
      <c r="AL93" s="23">
        <v>0</v>
      </c>
      <c r="AM93" s="23">
        <v>0</v>
      </c>
      <c r="AN93" s="23">
        <v>0</v>
      </c>
      <c r="AO93" s="23">
        <v>0</v>
      </c>
      <c r="AP93" s="23">
        <v>0</v>
      </c>
      <c r="AQ93" s="23">
        <v>0</v>
      </c>
      <c r="AR93" s="41">
        <v>364</v>
      </c>
      <c r="AS93" s="23">
        <v>0</v>
      </c>
      <c r="AT93" s="23">
        <v>0</v>
      </c>
      <c r="AU93" s="23">
        <v>0</v>
      </c>
      <c r="AV93" s="23">
        <v>0</v>
      </c>
      <c r="AW93" s="23">
        <v>0</v>
      </c>
      <c r="AX93" s="23">
        <v>0</v>
      </c>
      <c r="AY93" s="23">
        <v>0</v>
      </c>
      <c r="AZ93" s="23">
        <v>0</v>
      </c>
      <c r="BA93" s="23">
        <v>0</v>
      </c>
      <c r="BB93" s="23">
        <v>0</v>
      </c>
      <c r="BC93" s="23">
        <v>0</v>
      </c>
      <c r="BD93" s="23">
        <v>0</v>
      </c>
      <c r="BE93" s="23">
        <v>0</v>
      </c>
      <c r="BF93" s="23">
        <v>0</v>
      </c>
      <c r="BG93" s="23">
        <v>0</v>
      </c>
      <c r="BH93" s="23">
        <v>193</v>
      </c>
      <c r="BI93" s="23">
        <v>0</v>
      </c>
      <c r="BJ93" s="23">
        <v>0</v>
      </c>
      <c r="BK93" s="23">
        <v>0</v>
      </c>
      <c r="BL93" s="23">
        <v>0</v>
      </c>
      <c r="BM93" s="23">
        <v>0</v>
      </c>
      <c r="BN93" s="23">
        <v>0</v>
      </c>
      <c r="BO93" s="23">
        <v>36</v>
      </c>
      <c r="BP93" s="23">
        <v>0</v>
      </c>
      <c r="BQ93" s="23">
        <v>0</v>
      </c>
      <c r="BR93" s="23">
        <v>0</v>
      </c>
      <c r="BS93" s="23">
        <v>0</v>
      </c>
      <c r="BT93" s="23">
        <v>0</v>
      </c>
      <c r="BU93" s="23">
        <v>0</v>
      </c>
      <c r="BV93" s="23">
        <v>0</v>
      </c>
      <c r="BW93" s="23">
        <v>0</v>
      </c>
      <c r="BX93" s="23">
        <v>14</v>
      </c>
      <c r="BY93" s="23">
        <v>0</v>
      </c>
      <c r="BZ93" s="23">
        <v>0</v>
      </c>
      <c r="CA93" s="23">
        <v>0</v>
      </c>
      <c r="CB93" s="23">
        <v>0</v>
      </c>
      <c r="CC93" s="23">
        <v>0</v>
      </c>
      <c r="CD93" s="23">
        <v>0</v>
      </c>
      <c r="CE93" s="23">
        <v>0</v>
      </c>
      <c r="CF93" s="23">
        <v>33</v>
      </c>
      <c r="CG93" s="23">
        <v>0</v>
      </c>
      <c r="CH93" s="23">
        <v>0</v>
      </c>
      <c r="CI93" s="23">
        <v>0</v>
      </c>
      <c r="CJ93" s="23">
        <v>0</v>
      </c>
      <c r="CK93" s="23">
        <v>0</v>
      </c>
      <c r="CL93" s="23">
        <v>0</v>
      </c>
      <c r="CM93" s="23">
        <v>0</v>
      </c>
      <c r="CN93" s="23">
        <v>0</v>
      </c>
      <c r="CO93" s="23" t="s">
        <v>111</v>
      </c>
    </row>
    <row r="94" spans="1:1025" s="16" customFormat="1" ht="15.75" x14ac:dyDescent="0.25">
      <c r="A94" s="29" t="s">
        <v>172</v>
      </c>
      <c r="B94" s="55" t="s">
        <v>163</v>
      </c>
      <c r="C94" s="30" t="s">
        <v>110</v>
      </c>
      <c r="D94" s="30" t="s">
        <v>111</v>
      </c>
      <c r="E94" s="22">
        <f t="shared" si="333"/>
        <v>0</v>
      </c>
      <c r="F94" s="22">
        <f t="shared" si="334"/>
        <v>0</v>
      </c>
      <c r="G94" s="22">
        <f t="shared" si="335"/>
        <v>0</v>
      </c>
      <c r="H94" s="22">
        <f t="shared" si="336"/>
        <v>0</v>
      </c>
      <c r="I94" s="22">
        <f t="shared" si="337"/>
        <v>0</v>
      </c>
      <c r="J94" s="22">
        <f t="shared" si="338"/>
        <v>0</v>
      </c>
      <c r="K94" s="22">
        <f t="shared" si="339"/>
        <v>0</v>
      </c>
      <c r="L94" s="22">
        <f t="shared" si="340"/>
        <v>697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  <c r="AH94" s="22">
        <v>0</v>
      </c>
      <c r="AI94" s="22">
        <v>0</v>
      </c>
      <c r="AJ94" s="22">
        <v>0</v>
      </c>
      <c r="AK94" s="22">
        <f t="shared" ref="AK94:AQ94" si="407">AK95</f>
        <v>0</v>
      </c>
      <c r="AL94" s="22">
        <f t="shared" si="407"/>
        <v>0</v>
      </c>
      <c r="AM94" s="22">
        <f t="shared" si="407"/>
        <v>0</v>
      </c>
      <c r="AN94" s="22">
        <f t="shared" si="407"/>
        <v>0</v>
      </c>
      <c r="AO94" s="22">
        <f t="shared" si="407"/>
        <v>0</v>
      </c>
      <c r="AP94" s="22">
        <f t="shared" si="407"/>
        <v>0</v>
      </c>
      <c r="AQ94" s="22">
        <f t="shared" si="407"/>
        <v>0</v>
      </c>
      <c r="AR94" s="22">
        <f>AR95</f>
        <v>697</v>
      </c>
      <c r="AS94" s="22">
        <f t="shared" ref="AS94:AS143" si="408">SUM(BA94,BI94,BQ94,BY94)</f>
        <v>0</v>
      </c>
      <c r="AT94" s="22">
        <f t="shared" si="392"/>
        <v>0</v>
      </c>
      <c r="AU94" s="22">
        <f t="shared" si="393"/>
        <v>0</v>
      </c>
      <c r="AV94" s="22">
        <f t="shared" si="394"/>
        <v>0</v>
      </c>
      <c r="AW94" s="22">
        <f t="shared" si="395"/>
        <v>0</v>
      </c>
      <c r="AX94" s="22">
        <f t="shared" si="396"/>
        <v>0</v>
      </c>
      <c r="AY94" s="22">
        <f t="shared" si="397"/>
        <v>36</v>
      </c>
      <c r="AZ94" s="22">
        <f t="shared" si="398"/>
        <v>349</v>
      </c>
      <c r="BA94" s="22">
        <f t="shared" ref="BA94:CF94" si="409">BA95</f>
        <v>0</v>
      </c>
      <c r="BB94" s="22">
        <f t="shared" si="409"/>
        <v>0</v>
      </c>
      <c r="BC94" s="22">
        <f t="shared" si="409"/>
        <v>0</v>
      </c>
      <c r="BD94" s="22">
        <f t="shared" si="409"/>
        <v>0</v>
      </c>
      <c r="BE94" s="22">
        <f t="shared" si="409"/>
        <v>0</v>
      </c>
      <c r="BF94" s="22">
        <f t="shared" si="409"/>
        <v>0</v>
      </c>
      <c r="BG94" s="22">
        <f t="shared" si="409"/>
        <v>0</v>
      </c>
      <c r="BH94" s="22">
        <f t="shared" si="409"/>
        <v>265</v>
      </c>
      <c r="BI94" s="22">
        <f t="shared" si="409"/>
        <v>0</v>
      </c>
      <c r="BJ94" s="22">
        <f t="shared" si="409"/>
        <v>0</v>
      </c>
      <c r="BK94" s="22">
        <f t="shared" si="409"/>
        <v>0</v>
      </c>
      <c r="BL94" s="22">
        <f t="shared" si="409"/>
        <v>0</v>
      </c>
      <c r="BM94" s="22">
        <f t="shared" si="409"/>
        <v>0</v>
      </c>
      <c r="BN94" s="22">
        <f t="shared" si="409"/>
        <v>0</v>
      </c>
      <c r="BO94" s="22">
        <f t="shared" si="409"/>
        <v>36</v>
      </c>
      <c r="BP94" s="22">
        <f t="shared" si="409"/>
        <v>0</v>
      </c>
      <c r="BQ94" s="22">
        <f t="shared" si="409"/>
        <v>0</v>
      </c>
      <c r="BR94" s="22">
        <f t="shared" si="409"/>
        <v>0</v>
      </c>
      <c r="BS94" s="22">
        <f t="shared" si="409"/>
        <v>0</v>
      </c>
      <c r="BT94" s="22">
        <f t="shared" si="409"/>
        <v>0</v>
      </c>
      <c r="BU94" s="22">
        <f t="shared" si="409"/>
        <v>0</v>
      </c>
      <c r="BV94" s="22">
        <f t="shared" si="409"/>
        <v>0</v>
      </c>
      <c r="BW94" s="22">
        <f t="shared" si="409"/>
        <v>0</v>
      </c>
      <c r="BX94" s="22">
        <f t="shared" si="409"/>
        <v>0</v>
      </c>
      <c r="BY94" s="22">
        <f t="shared" si="409"/>
        <v>0</v>
      </c>
      <c r="BZ94" s="22">
        <f t="shared" si="409"/>
        <v>0</v>
      </c>
      <c r="CA94" s="22">
        <f t="shared" si="409"/>
        <v>0</v>
      </c>
      <c r="CB94" s="22">
        <f t="shared" si="409"/>
        <v>0</v>
      </c>
      <c r="CC94" s="22">
        <f t="shared" si="409"/>
        <v>0</v>
      </c>
      <c r="CD94" s="22">
        <f t="shared" si="409"/>
        <v>0</v>
      </c>
      <c r="CE94" s="22">
        <f t="shared" si="409"/>
        <v>0</v>
      </c>
      <c r="CF94" s="22">
        <f t="shared" si="409"/>
        <v>84</v>
      </c>
      <c r="CG94" s="22">
        <f t="shared" ref="CG94:CG143" si="410">E94-AS94</f>
        <v>0</v>
      </c>
      <c r="CH94" s="22">
        <f t="shared" si="400"/>
        <v>0</v>
      </c>
      <c r="CI94" s="22">
        <f t="shared" si="401"/>
        <v>0</v>
      </c>
      <c r="CJ94" s="22">
        <f t="shared" si="402"/>
        <v>0</v>
      </c>
      <c r="CK94" s="22">
        <f t="shared" si="403"/>
        <v>0</v>
      </c>
      <c r="CL94" s="22">
        <f t="shared" si="404"/>
        <v>0</v>
      </c>
      <c r="CM94" s="22">
        <f t="shared" si="405"/>
        <v>-36</v>
      </c>
      <c r="CN94" s="22">
        <f t="shared" si="406"/>
        <v>348</v>
      </c>
      <c r="CO94" s="22" t="s">
        <v>111</v>
      </c>
    </row>
    <row r="95" spans="1:1025" ht="25.5" x14ac:dyDescent="0.2">
      <c r="A95" s="52" t="s">
        <v>172</v>
      </c>
      <c r="B95" s="60" t="s">
        <v>263</v>
      </c>
      <c r="C95" s="50" t="s">
        <v>266</v>
      </c>
      <c r="D95" s="24" t="s">
        <v>111</v>
      </c>
      <c r="E95" s="23">
        <f t="shared" si="333"/>
        <v>0</v>
      </c>
      <c r="F95" s="23">
        <f t="shared" si="334"/>
        <v>0</v>
      </c>
      <c r="G95" s="23">
        <f t="shared" si="335"/>
        <v>0</v>
      </c>
      <c r="H95" s="23">
        <f t="shared" si="336"/>
        <v>0</v>
      </c>
      <c r="I95" s="23">
        <f t="shared" si="337"/>
        <v>0</v>
      </c>
      <c r="J95" s="23">
        <f t="shared" si="338"/>
        <v>0</v>
      </c>
      <c r="K95" s="23">
        <f t="shared" si="339"/>
        <v>0</v>
      </c>
      <c r="L95" s="23">
        <v>697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23">
        <v>0</v>
      </c>
      <c r="AE95" s="23">
        <v>0</v>
      </c>
      <c r="AF95" s="23">
        <v>0</v>
      </c>
      <c r="AG95" s="23">
        <v>0</v>
      </c>
      <c r="AH95" s="23">
        <v>0</v>
      </c>
      <c r="AI95" s="23">
        <v>0</v>
      </c>
      <c r="AJ95" s="23">
        <v>0</v>
      </c>
      <c r="AK95" s="23">
        <v>0</v>
      </c>
      <c r="AL95" s="23">
        <v>0</v>
      </c>
      <c r="AM95" s="23">
        <v>0</v>
      </c>
      <c r="AN95" s="23">
        <v>0</v>
      </c>
      <c r="AO95" s="23">
        <v>0</v>
      </c>
      <c r="AP95" s="23">
        <v>0</v>
      </c>
      <c r="AQ95" s="23">
        <v>0</v>
      </c>
      <c r="AR95" s="18">
        <v>697</v>
      </c>
      <c r="AS95" s="23">
        <v>0</v>
      </c>
      <c r="AT95" s="23">
        <v>0</v>
      </c>
      <c r="AU95" s="23">
        <v>0</v>
      </c>
      <c r="AV95" s="23">
        <v>0</v>
      </c>
      <c r="AW95" s="23">
        <v>0</v>
      </c>
      <c r="AX95" s="23">
        <v>0</v>
      </c>
      <c r="AY95" s="23">
        <v>0</v>
      </c>
      <c r="AZ95" s="23">
        <v>0</v>
      </c>
      <c r="BA95" s="23">
        <v>0</v>
      </c>
      <c r="BB95" s="23">
        <v>0</v>
      </c>
      <c r="BC95" s="23">
        <v>0</v>
      </c>
      <c r="BD95" s="23">
        <v>0</v>
      </c>
      <c r="BE95" s="23">
        <v>0</v>
      </c>
      <c r="BF95" s="23">
        <v>0</v>
      </c>
      <c r="BG95" s="23">
        <v>0</v>
      </c>
      <c r="BH95" s="23">
        <v>265</v>
      </c>
      <c r="BI95" s="23">
        <v>0</v>
      </c>
      <c r="BJ95" s="23">
        <v>0</v>
      </c>
      <c r="BK95" s="23">
        <v>0</v>
      </c>
      <c r="BL95" s="23">
        <v>0</v>
      </c>
      <c r="BM95" s="23">
        <v>0</v>
      </c>
      <c r="BN95" s="23">
        <v>0</v>
      </c>
      <c r="BO95" s="23">
        <v>36</v>
      </c>
      <c r="BP95" s="23">
        <v>0</v>
      </c>
      <c r="BQ95" s="23">
        <v>0</v>
      </c>
      <c r="BR95" s="23">
        <v>0</v>
      </c>
      <c r="BS95" s="23">
        <v>0</v>
      </c>
      <c r="BT95" s="23">
        <v>0</v>
      </c>
      <c r="BU95" s="23">
        <v>0</v>
      </c>
      <c r="BV95" s="23">
        <v>0</v>
      </c>
      <c r="BW95" s="23">
        <v>0</v>
      </c>
      <c r="BX95" s="23">
        <v>0</v>
      </c>
      <c r="BY95" s="23">
        <v>0</v>
      </c>
      <c r="BZ95" s="23">
        <v>0</v>
      </c>
      <c r="CA95" s="23">
        <v>0</v>
      </c>
      <c r="CB95" s="23">
        <v>0</v>
      </c>
      <c r="CC95" s="23">
        <v>0</v>
      </c>
      <c r="CD95" s="23">
        <v>0</v>
      </c>
      <c r="CE95" s="23">
        <v>0</v>
      </c>
      <c r="CF95" s="23">
        <v>84</v>
      </c>
      <c r="CG95" s="23">
        <v>0</v>
      </c>
      <c r="CH95" s="23">
        <v>0</v>
      </c>
      <c r="CI95" s="23">
        <v>0</v>
      </c>
      <c r="CJ95" s="23">
        <v>0</v>
      </c>
      <c r="CK95" s="23">
        <v>0</v>
      </c>
      <c r="CL95" s="23">
        <v>0</v>
      </c>
      <c r="CM95" s="23">
        <v>0</v>
      </c>
      <c r="CN95" s="23">
        <v>0</v>
      </c>
      <c r="CO95" s="23" t="s">
        <v>111</v>
      </c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  <c r="ALU95"/>
      <c r="ALV95"/>
      <c r="ALW95"/>
      <c r="ALX95"/>
      <c r="ALY95"/>
      <c r="ALZ95"/>
      <c r="AMA95"/>
      <c r="AMB95"/>
      <c r="AMC95"/>
      <c r="AMD95"/>
      <c r="AME95"/>
      <c r="AMF95"/>
      <c r="AMG95"/>
      <c r="AMH95"/>
      <c r="AMI95"/>
      <c r="AMJ95"/>
    </row>
    <row r="96" spans="1:1025" ht="51" customHeight="1" x14ac:dyDescent="0.2">
      <c r="A96" s="29" t="s">
        <v>187</v>
      </c>
      <c r="B96" s="30" t="s">
        <v>186</v>
      </c>
      <c r="C96" s="30" t="s">
        <v>110</v>
      </c>
      <c r="D96" s="30" t="s">
        <v>111</v>
      </c>
      <c r="E96" s="22">
        <f t="shared" si="333"/>
        <v>0</v>
      </c>
      <c r="F96" s="22">
        <f t="shared" si="334"/>
        <v>0</v>
      </c>
      <c r="G96" s="22">
        <f t="shared" si="335"/>
        <v>0</v>
      </c>
      <c r="H96" s="22">
        <f t="shared" si="336"/>
        <v>0</v>
      </c>
      <c r="I96" s="22">
        <f t="shared" si="337"/>
        <v>0</v>
      </c>
      <c r="J96" s="22">
        <f t="shared" si="338"/>
        <v>0</v>
      </c>
      <c r="K96" s="22">
        <f t="shared" si="339"/>
        <v>0</v>
      </c>
      <c r="L96" s="22">
        <f t="shared" si="340"/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  <c r="AH96" s="22">
        <v>0</v>
      </c>
      <c r="AI96" s="22">
        <v>0</v>
      </c>
      <c r="AJ96" s="22">
        <v>0</v>
      </c>
      <c r="AK96" s="22">
        <v>0</v>
      </c>
      <c r="AL96" s="22">
        <v>0</v>
      </c>
      <c r="AM96" s="22">
        <v>0</v>
      </c>
      <c r="AN96" s="22">
        <v>0</v>
      </c>
      <c r="AO96" s="22">
        <v>0</v>
      </c>
      <c r="AP96" s="22">
        <v>0</v>
      </c>
      <c r="AQ96" s="22">
        <v>0</v>
      </c>
      <c r="AR96" s="22">
        <v>0</v>
      </c>
      <c r="AS96" s="22">
        <f t="shared" si="408"/>
        <v>0</v>
      </c>
      <c r="AT96" s="22">
        <f t="shared" si="392"/>
        <v>0</v>
      </c>
      <c r="AU96" s="22">
        <f t="shared" si="393"/>
        <v>0</v>
      </c>
      <c r="AV96" s="22">
        <f t="shared" si="394"/>
        <v>0</v>
      </c>
      <c r="AW96" s="22">
        <f t="shared" si="395"/>
        <v>0</v>
      </c>
      <c r="AX96" s="22">
        <f t="shared" si="396"/>
        <v>0</v>
      </c>
      <c r="AY96" s="22">
        <f t="shared" si="397"/>
        <v>0</v>
      </c>
      <c r="AZ96" s="22">
        <f t="shared" si="398"/>
        <v>0</v>
      </c>
      <c r="BA96" s="22">
        <v>0</v>
      </c>
      <c r="BB96" s="22">
        <v>0</v>
      </c>
      <c r="BC96" s="22">
        <v>0</v>
      </c>
      <c r="BD96" s="22">
        <v>0</v>
      </c>
      <c r="BE96" s="22">
        <v>0</v>
      </c>
      <c r="BF96" s="22">
        <v>0</v>
      </c>
      <c r="BG96" s="22">
        <v>0</v>
      </c>
      <c r="BH96" s="22">
        <v>0</v>
      </c>
      <c r="BI96" s="22">
        <v>0</v>
      </c>
      <c r="BJ96" s="22">
        <v>0</v>
      </c>
      <c r="BK96" s="22">
        <v>0</v>
      </c>
      <c r="BL96" s="22">
        <v>0</v>
      </c>
      <c r="BM96" s="22">
        <v>0</v>
      </c>
      <c r="BN96" s="22">
        <v>0</v>
      </c>
      <c r="BO96" s="22">
        <v>0</v>
      </c>
      <c r="BP96" s="22">
        <v>0</v>
      </c>
      <c r="BQ96" s="22">
        <v>0</v>
      </c>
      <c r="BR96" s="22">
        <v>0</v>
      </c>
      <c r="BS96" s="22">
        <v>0</v>
      </c>
      <c r="BT96" s="22">
        <v>0</v>
      </c>
      <c r="BU96" s="22">
        <v>0</v>
      </c>
      <c r="BV96" s="22">
        <v>0</v>
      </c>
      <c r="BW96" s="22">
        <v>0</v>
      </c>
      <c r="BX96" s="22">
        <v>0</v>
      </c>
      <c r="BY96" s="22">
        <v>0</v>
      </c>
      <c r="BZ96" s="22">
        <v>0</v>
      </c>
      <c r="CA96" s="22">
        <v>0</v>
      </c>
      <c r="CB96" s="22">
        <v>0</v>
      </c>
      <c r="CC96" s="22">
        <v>0</v>
      </c>
      <c r="CD96" s="22">
        <v>0</v>
      </c>
      <c r="CE96" s="22">
        <v>0</v>
      </c>
      <c r="CF96" s="22">
        <v>0</v>
      </c>
      <c r="CG96" s="22">
        <f t="shared" si="410"/>
        <v>0</v>
      </c>
      <c r="CH96" s="22">
        <f t="shared" si="400"/>
        <v>0</v>
      </c>
      <c r="CI96" s="22">
        <f t="shared" si="401"/>
        <v>0</v>
      </c>
      <c r="CJ96" s="22">
        <f t="shared" si="402"/>
        <v>0</v>
      </c>
      <c r="CK96" s="22">
        <f t="shared" si="403"/>
        <v>0</v>
      </c>
      <c r="CL96" s="22">
        <f t="shared" si="404"/>
        <v>0</v>
      </c>
      <c r="CM96" s="22">
        <f t="shared" si="405"/>
        <v>0</v>
      </c>
      <c r="CN96" s="22">
        <f t="shared" si="406"/>
        <v>0</v>
      </c>
      <c r="CO96" s="22" t="s">
        <v>111</v>
      </c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  <c r="AMC96"/>
      <c r="AMD96"/>
      <c r="AME96"/>
      <c r="AMF96"/>
      <c r="AMG96"/>
      <c r="AMH96"/>
      <c r="AMI96"/>
      <c r="AMJ96"/>
      <c r="AMK96"/>
    </row>
    <row r="97" spans="1:1025" ht="38.25" x14ac:dyDescent="0.2">
      <c r="A97" s="29" t="s">
        <v>148</v>
      </c>
      <c r="B97" s="30" t="s">
        <v>149</v>
      </c>
      <c r="C97" s="30" t="s">
        <v>110</v>
      </c>
      <c r="D97" s="30" t="s">
        <v>111</v>
      </c>
      <c r="E97" s="22">
        <f t="shared" si="333"/>
        <v>0</v>
      </c>
      <c r="F97" s="22">
        <f t="shared" si="334"/>
        <v>0</v>
      </c>
      <c r="G97" s="22">
        <f t="shared" si="335"/>
        <v>0</v>
      </c>
      <c r="H97" s="22">
        <f t="shared" si="336"/>
        <v>0</v>
      </c>
      <c r="I97" s="22">
        <f t="shared" si="337"/>
        <v>0</v>
      </c>
      <c r="J97" s="22">
        <f t="shared" si="338"/>
        <v>0</v>
      </c>
      <c r="K97" s="22">
        <f t="shared" si="339"/>
        <v>0</v>
      </c>
      <c r="L97" s="22">
        <f t="shared" si="340"/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  <c r="AH97" s="22">
        <v>0</v>
      </c>
      <c r="AI97" s="22">
        <v>0</v>
      </c>
      <c r="AJ97" s="22">
        <v>0</v>
      </c>
      <c r="AK97" s="22">
        <f t="shared" ref="AK97:AQ97" si="411">AK104+AK98</f>
        <v>0</v>
      </c>
      <c r="AL97" s="22">
        <f t="shared" si="411"/>
        <v>0</v>
      </c>
      <c r="AM97" s="22">
        <f t="shared" si="411"/>
        <v>0</v>
      </c>
      <c r="AN97" s="22">
        <f t="shared" si="411"/>
        <v>0</v>
      </c>
      <c r="AO97" s="22">
        <f t="shared" si="411"/>
        <v>0</v>
      </c>
      <c r="AP97" s="22">
        <f t="shared" si="411"/>
        <v>0</v>
      </c>
      <c r="AQ97" s="22">
        <f t="shared" si="411"/>
        <v>0</v>
      </c>
      <c r="AR97" s="22">
        <f>AR104+AR98</f>
        <v>0</v>
      </c>
      <c r="AS97" s="22">
        <f t="shared" si="408"/>
        <v>0</v>
      </c>
      <c r="AT97" s="22">
        <f t="shared" si="392"/>
        <v>0</v>
      </c>
      <c r="AU97" s="22">
        <f t="shared" si="393"/>
        <v>0</v>
      </c>
      <c r="AV97" s="22">
        <f t="shared" si="394"/>
        <v>0</v>
      </c>
      <c r="AW97" s="22">
        <f t="shared" si="395"/>
        <v>0</v>
      </c>
      <c r="AX97" s="22">
        <f t="shared" si="396"/>
        <v>0</v>
      </c>
      <c r="AY97" s="22">
        <f t="shared" si="397"/>
        <v>0</v>
      </c>
      <c r="AZ97" s="22">
        <f t="shared" si="398"/>
        <v>0</v>
      </c>
      <c r="BA97" s="22">
        <f t="shared" ref="BA97:BX97" si="412">BA104</f>
        <v>0</v>
      </c>
      <c r="BB97" s="22">
        <f t="shared" si="412"/>
        <v>0</v>
      </c>
      <c r="BC97" s="22">
        <f t="shared" si="412"/>
        <v>0</v>
      </c>
      <c r="BD97" s="22">
        <f t="shared" si="412"/>
        <v>0</v>
      </c>
      <c r="BE97" s="22">
        <f t="shared" si="412"/>
        <v>0</v>
      </c>
      <c r="BF97" s="22">
        <f t="shared" si="412"/>
        <v>0</v>
      </c>
      <c r="BG97" s="22">
        <f t="shared" si="412"/>
        <v>0</v>
      </c>
      <c r="BH97" s="22">
        <f t="shared" si="412"/>
        <v>0</v>
      </c>
      <c r="BI97" s="22">
        <f t="shared" si="412"/>
        <v>0</v>
      </c>
      <c r="BJ97" s="22">
        <f t="shared" si="412"/>
        <v>0</v>
      </c>
      <c r="BK97" s="22">
        <f t="shared" si="412"/>
        <v>0</v>
      </c>
      <c r="BL97" s="22">
        <f t="shared" si="412"/>
        <v>0</v>
      </c>
      <c r="BM97" s="22">
        <f t="shared" si="412"/>
        <v>0</v>
      </c>
      <c r="BN97" s="22">
        <f t="shared" si="412"/>
        <v>0</v>
      </c>
      <c r="BO97" s="22">
        <f t="shared" si="412"/>
        <v>0</v>
      </c>
      <c r="BP97" s="22">
        <f t="shared" si="412"/>
        <v>0</v>
      </c>
      <c r="BQ97" s="22">
        <f t="shared" si="412"/>
        <v>0</v>
      </c>
      <c r="BR97" s="22">
        <f t="shared" si="412"/>
        <v>0</v>
      </c>
      <c r="BS97" s="22">
        <f t="shared" si="412"/>
        <v>0</v>
      </c>
      <c r="BT97" s="22">
        <f t="shared" si="412"/>
        <v>0</v>
      </c>
      <c r="BU97" s="22">
        <f t="shared" si="412"/>
        <v>0</v>
      </c>
      <c r="BV97" s="22">
        <f t="shared" si="412"/>
        <v>0</v>
      </c>
      <c r="BW97" s="22">
        <f t="shared" si="412"/>
        <v>0</v>
      </c>
      <c r="BX97" s="22">
        <f t="shared" si="412"/>
        <v>0</v>
      </c>
      <c r="BY97" s="22">
        <f>BY104</f>
        <v>0</v>
      </c>
      <c r="BZ97" s="22">
        <f t="shared" ref="BZ97" si="413">BZ104</f>
        <v>0</v>
      </c>
      <c r="CA97" s="22">
        <f t="shared" ref="CA97" si="414">CA104</f>
        <v>0</v>
      </c>
      <c r="CB97" s="22">
        <f t="shared" ref="CB97" si="415">CB104</f>
        <v>0</v>
      </c>
      <c r="CC97" s="22">
        <f t="shared" ref="CC97" si="416">CC104</f>
        <v>0</v>
      </c>
      <c r="CD97" s="22">
        <f t="shared" ref="CD97" si="417">CD104</f>
        <v>0</v>
      </c>
      <c r="CE97" s="22">
        <f t="shared" ref="CE97" si="418">CE104</f>
        <v>0</v>
      </c>
      <c r="CF97" s="22">
        <f t="shared" ref="CF97" si="419">CF104</f>
        <v>0</v>
      </c>
      <c r="CG97" s="22">
        <f t="shared" si="410"/>
        <v>0</v>
      </c>
      <c r="CH97" s="22">
        <f t="shared" si="400"/>
        <v>0</v>
      </c>
      <c r="CI97" s="22">
        <f t="shared" si="401"/>
        <v>0</v>
      </c>
      <c r="CJ97" s="22">
        <f t="shared" si="402"/>
        <v>0</v>
      </c>
      <c r="CK97" s="22">
        <f t="shared" si="403"/>
        <v>0</v>
      </c>
      <c r="CL97" s="22">
        <f t="shared" si="404"/>
        <v>0</v>
      </c>
      <c r="CM97" s="22">
        <f t="shared" si="405"/>
        <v>0</v>
      </c>
      <c r="CN97" s="22">
        <f t="shared" si="406"/>
        <v>0</v>
      </c>
      <c r="CO97" s="22" t="s">
        <v>111</v>
      </c>
    </row>
    <row r="98" spans="1:1025" ht="25.5" x14ac:dyDescent="0.2">
      <c r="A98" s="64" t="s">
        <v>267</v>
      </c>
      <c r="B98" s="62" t="s">
        <v>268</v>
      </c>
      <c r="C98" s="63" t="s">
        <v>110</v>
      </c>
      <c r="D98" s="30" t="s">
        <v>111</v>
      </c>
      <c r="E98" s="22">
        <f t="shared" ref="E98:E101" si="420">SUM(M98,U98,AC98,AK98)</f>
        <v>0</v>
      </c>
      <c r="F98" s="22">
        <f t="shared" ref="F98:F101" si="421">SUM(N98,V98,AD98,AL98)</f>
        <v>0</v>
      </c>
      <c r="G98" s="22">
        <f t="shared" ref="G98:G101" si="422">SUM(O98,W98,AE98,AM98)</f>
        <v>0</v>
      </c>
      <c r="H98" s="22">
        <f t="shared" ref="H98:H101" si="423">SUM(P98,X98,AF98,AN98)</f>
        <v>0</v>
      </c>
      <c r="I98" s="22">
        <f t="shared" ref="I98:I101" si="424">SUM(Q98,Y98,AG98,AO98)</f>
        <v>0</v>
      </c>
      <c r="J98" s="22">
        <f t="shared" ref="J98:J101" si="425">SUM(R98,Z98,AH98,AP98)</f>
        <v>0</v>
      </c>
      <c r="K98" s="22">
        <f t="shared" ref="K98:K101" si="426">SUM(S98,AA98,AI98,AQ98)</f>
        <v>0</v>
      </c>
      <c r="L98" s="22">
        <f t="shared" ref="L98:L101" si="427">SUM(T98,AB98,AJ98,AR98)</f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0</v>
      </c>
      <c r="AC98" s="22">
        <v>0</v>
      </c>
      <c r="AD98" s="22">
        <v>0</v>
      </c>
      <c r="AE98" s="22">
        <v>0</v>
      </c>
      <c r="AF98" s="22">
        <v>0</v>
      </c>
      <c r="AG98" s="22">
        <v>0</v>
      </c>
      <c r="AH98" s="22">
        <v>0</v>
      </c>
      <c r="AI98" s="22">
        <v>0</v>
      </c>
      <c r="AJ98" s="22">
        <v>0</v>
      </c>
      <c r="AK98" s="22">
        <f t="shared" ref="AK98:AR98" si="428">AK99+AK101+AK103</f>
        <v>0</v>
      </c>
      <c r="AL98" s="22">
        <f t="shared" si="428"/>
        <v>0</v>
      </c>
      <c r="AM98" s="22">
        <f t="shared" si="428"/>
        <v>0</v>
      </c>
      <c r="AN98" s="22">
        <f t="shared" si="428"/>
        <v>0</v>
      </c>
      <c r="AO98" s="22">
        <f t="shared" si="428"/>
        <v>0</v>
      </c>
      <c r="AP98" s="22">
        <f t="shared" si="428"/>
        <v>0</v>
      </c>
      <c r="AQ98" s="22">
        <f t="shared" si="428"/>
        <v>0</v>
      </c>
      <c r="AR98" s="22">
        <f t="shared" si="428"/>
        <v>0</v>
      </c>
      <c r="AS98" s="22">
        <f t="shared" si="408"/>
        <v>0</v>
      </c>
      <c r="AT98" s="22">
        <f t="shared" si="392"/>
        <v>0</v>
      </c>
      <c r="AU98" s="22">
        <f t="shared" si="393"/>
        <v>0</v>
      </c>
      <c r="AV98" s="22">
        <f t="shared" si="394"/>
        <v>0</v>
      </c>
      <c r="AW98" s="22">
        <f t="shared" si="395"/>
        <v>0</v>
      </c>
      <c r="AX98" s="22">
        <f t="shared" si="396"/>
        <v>0</v>
      </c>
      <c r="AY98" s="22">
        <f t="shared" si="397"/>
        <v>0</v>
      </c>
      <c r="AZ98" s="22">
        <f t="shared" si="398"/>
        <v>0</v>
      </c>
      <c r="BA98" s="22">
        <f t="shared" ref="BA98:CF98" si="429">BA99+BA101+BA103</f>
        <v>0</v>
      </c>
      <c r="BB98" s="22">
        <f t="shared" si="429"/>
        <v>0</v>
      </c>
      <c r="BC98" s="22">
        <f t="shared" si="429"/>
        <v>0</v>
      </c>
      <c r="BD98" s="22">
        <f t="shared" si="429"/>
        <v>0</v>
      </c>
      <c r="BE98" s="22">
        <f t="shared" si="429"/>
        <v>0</v>
      </c>
      <c r="BF98" s="22">
        <f t="shared" si="429"/>
        <v>0</v>
      </c>
      <c r="BG98" s="22">
        <f t="shared" si="429"/>
        <v>0</v>
      </c>
      <c r="BH98" s="22">
        <f t="shared" si="429"/>
        <v>0</v>
      </c>
      <c r="BI98" s="22">
        <f t="shared" si="429"/>
        <v>0</v>
      </c>
      <c r="BJ98" s="22">
        <f t="shared" si="429"/>
        <v>0</v>
      </c>
      <c r="BK98" s="22">
        <f t="shared" si="429"/>
        <v>0</v>
      </c>
      <c r="BL98" s="22">
        <f t="shared" si="429"/>
        <v>0</v>
      </c>
      <c r="BM98" s="22">
        <f t="shared" si="429"/>
        <v>0</v>
      </c>
      <c r="BN98" s="22">
        <f t="shared" si="429"/>
        <v>0</v>
      </c>
      <c r="BO98" s="22">
        <f t="shared" si="429"/>
        <v>0</v>
      </c>
      <c r="BP98" s="22">
        <f t="shared" si="429"/>
        <v>0</v>
      </c>
      <c r="BQ98" s="22">
        <f t="shared" si="429"/>
        <v>0</v>
      </c>
      <c r="BR98" s="22">
        <f t="shared" si="429"/>
        <v>0</v>
      </c>
      <c r="BS98" s="22">
        <f t="shared" si="429"/>
        <v>0</v>
      </c>
      <c r="BT98" s="22">
        <f t="shared" si="429"/>
        <v>0</v>
      </c>
      <c r="BU98" s="22">
        <f t="shared" si="429"/>
        <v>0</v>
      </c>
      <c r="BV98" s="22">
        <f t="shared" si="429"/>
        <v>0</v>
      </c>
      <c r="BW98" s="22">
        <f t="shared" si="429"/>
        <v>0</v>
      </c>
      <c r="BX98" s="22">
        <f t="shared" si="429"/>
        <v>0</v>
      </c>
      <c r="BY98" s="22">
        <f t="shared" si="429"/>
        <v>0</v>
      </c>
      <c r="BZ98" s="22">
        <f t="shared" si="429"/>
        <v>0</v>
      </c>
      <c r="CA98" s="22">
        <f t="shared" si="429"/>
        <v>0</v>
      </c>
      <c r="CB98" s="22">
        <f t="shared" si="429"/>
        <v>0</v>
      </c>
      <c r="CC98" s="22">
        <f t="shared" si="429"/>
        <v>0</v>
      </c>
      <c r="CD98" s="22">
        <f t="shared" si="429"/>
        <v>0</v>
      </c>
      <c r="CE98" s="22">
        <f t="shared" si="429"/>
        <v>0</v>
      </c>
      <c r="CF98" s="22">
        <f t="shared" si="429"/>
        <v>0</v>
      </c>
      <c r="CG98" s="22">
        <f t="shared" si="410"/>
        <v>0</v>
      </c>
      <c r="CH98" s="22">
        <f t="shared" si="400"/>
        <v>0</v>
      </c>
      <c r="CI98" s="22">
        <f t="shared" si="401"/>
        <v>0</v>
      </c>
      <c r="CJ98" s="22">
        <f t="shared" si="402"/>
        <v>0</v>
      </c>
      <c r="CK98" s="22">
        <f t="shared" si="403"/>
        <v>0</v>
      </c>
      <c r="CL98" s="22">
        <f t="shared" si="404"/>
        <v>0</v>
      </c>
      <c r="CM98" s="22">
        <f t="shared" si="405"/>
        <v>0</v>
      </c>
      <c r="CN98" s="22">
        <f t="shared" si="406"/>
        <v>0</v>
      </c>
      <c r="CO98" s="22" t="s">
        <v>111</v>
      </c>
    </row>
    <row r="99" spans="1:1025" x14ac:dyDescent="0.2">
      <c r="A99" s="64" t="s">
        <v>269</v>
      </c>
      <c r="B99" s="63" t="s">
        <v>161</v>
      </c>
      <c r="C99" s="63" t="s">
        <v>110</v>
      </c>
      <c r="D99" s="30" t="s">
        <v>111</v>
      </c>
      <c r="E99" s="22">
        <f t="shared" si="420"/>
        <v>0</v>
      </c>
      <c r="F99" s="22">
        <f t="shared" si="421"/>
        <v>0</v>
      </c>
      <c r="G99" s="22">
        <f t="shared" si="422"/>
        <v>0</v>
      </c>
      <c r="H99" s="22">
        <f t="shared" si="423"/>
        <v>0</v>
      </c>
      <c r="I99" s="22">
        <f t="shared" si="424"/>
        <v>0</v>
      </c>
      <c r="J99" s="22">
        <f t="shared" si="425"/>
        <v>0</v>
      </c>
      <c r="K99" s="22">
        <f t="shared" si="426"/>
        <v>0</v>
      </c>
      <c r="L99" s="22">
        <f t="shared" si="427"/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f t="shared" ref="AK99" si="430">AK100</f>
        <v>0</v>
      </c>
      <c r="AL99" s="22">
        <f t="shared" ref="AL99" si="431">AL100</f>
        <v>0</v>
      </c>
      <c r="AM99" s="22">
        <f t="shared" ref="AM99" si="432">AM100</f>
        <v>0</v>
      </c>
      <c r="AN99" s="22">
        <f t="shared" ref="AN99" si="433">AN100</f>
        <v>0</v>
      </c>
      <c r="AO99" s="22">
        <f t="shared" ref="AO99" si="434">AO100</f>
        <v>0</v>
      </c>
      <c r="AP99" s="22">
        <f t="shared" ref="AP99" si="435">AP100</f>
        <v>0</v>
      </c>
      <c r="AQ99" s="22">
        <f t="shared" ref="AQ99" si="436">AQ100</f>
        <v>0</v>
      </c>
      <c r="AR99" s="22">
        <f>AR100</f>
        <v>0</v>
      </c>
      <c r="AS99" s="22">
        <f t="shared" si="408"/>
        <v>0</v>
      </c>
      <c r="AT99" s="22">
        <f t="shared" si="392"/>
        <v>0</v>
      </c>
      <c r="AU99" s="22">
        <f t="shared" si="393"/>
        <v>0</v>
      </c>
      <c r="AV99" s="22">
        <f t="shared" si="394"/>
        <v>0</v>
      </c>
      <c r="AW99" s="22">
        <f t="shared" si="395"/>
        <v>0</v>
      </c>
      <c r="AX99" s="22">
        <f t="shared" si="396"/>
        <v>0</v>
      </c>
      <c r="AY99" s="22">
        <f t="shared" si="397"/>
        <v>0</v>
      </c>
      <c r="AZ99" s="22">
        <f t="shared" ref="AZ99" si="437">AZ100</f>
        <v>0</v>
      </c>
      <c r="BA99" s="22">
        <f t="shared" ref="BA99" si="438">BA100</f>
        <v>0</v>
      </c>
      <c r="BB99" s="22">
        <f t="shared" ref="BB99" si="439">BB100</f>
        <v>0</v>
      </c>
      <c r="BC99" s="22">
        <f t="shared" ref="BC99" si="440">BC100</f>
        <v>0</v>
      </c>
      <c r="BD99" s="22">
        <f t="shared" ref="BD99" si="441">BD100</f>
        <v>0</v>
      </c>
      <c r="BE99" s="22">
        <f t="shared" ref="BE99" si="442">BE100</f>
        <v>0</v>
      </c>
      <c r="BF99" s="22">
        <f t="shared" ref="BF99" si="443">BF100</f>
        <v>0</v>
      </c>
      <c r="BG99" s="22">
        <f t="shared" ref="BG99" si="444">BG100</f>
        <v>0</v>
      </c>
      <c r="BH99" s="22">
        <f t="shared" ref="BH99" si="445">BH100</f>
        <v>0</v>
      </c>
      <c r="BI99" s="22">
        <f t="shared" ref="BI99" si="446">BI100</f>
        <v>0</v>
      </c>
      <c r="BJ99" s="22">
        <f t="shared" ref="BJ99" si="447">BJ100</f>
        <v>0</v>
      </c>
      <c r="BK99" s="22">
        <f t="shared" ref="BK99" si="448">BK100</f>
        <v>0</v>
      </c>
      <c r="BL99" s="22">
        <f t="shared" ref="BL99" si="449">BL100</f>
        <v>0</v>
      </c>
      <c r="BM99" s="22">
        <f t="shared" ref="BM99" si="450">BM100</f>
        <v>0</v>
      </c>
      <c r="BN99" s="22">
        <f t="shared" ref="BN99" si="451">BN100</f>
        <v>0</v>
      </c>
      <c r="BO99" s="22">
        <f t="shared" ref="BO99" si="452">BO100</f>
        <v>0</v>
      </c>
      <c r="BP99" s="22">
        <f t="shared" ref="BP99" si="453">BP100</f>
        <v>0</v>
      </c>
      <c r="BQ99" s="22">
        <f t="shared" ref="BQ99" si="454">BQ100</f>
        <v>0</v>
      </c>
      <c r="BR99" s="22">
        <f t="shared" ref="BR99" si="455">BR100</f>
        <v>0</v>
      </c>
      <c r="BS99" s="22">
        <f t="shared" ref="BS99" si="456">BS100</f>
        <v>0</v>
      </c>
      <c r="BT99" s="22">
        <f t="shared" ref="BT99" si="457">BT100</f>
        <v>0</v>
      </c>
      <c r="BU99" s="22">
        <f t="shared" ref="BU99" si="458">BU100</f>
        <v>0</v>
      </c>
      <c r="BV99" s="22">
        <f t="shared" ref="BV99" si="459">BV100</f>
        <v>0</v>
      </c>
      <c r="BW99" s="22">
        <f t="shared" ref="BW99" si="460">BW100</f>
        <v>0</v>
      </c>
      <c r="BX99" s="22">
        <f t="shared" ref="BX99" si="461">BX100</f>
        <v>0</v>
      </c>
      <c r="BY99" s="22">
        <f t="shared" ref="BY99" si="462">BY100</f>
        <v>0</v>
      </c>
      <c r="BZ99" s="22">
        <f t="shared" ref="BZ99" si="463">BZ100</f>
        <v>0</v>
      </c>
      <c r="CA99" s="22">
        <f t="shared" ref="CA99" si="464">CA100</f>
        <v>0</v>
      </c>
      <c r="CB99" s="22">
        <f t="shared" ref="CB99" si="465">CB100</f>
        <v>0</v>
      </c>
      <c r="CC99" s="22">
        <f t="shared" ref="CC99" si="466">CC100</f>
        <v>0</v>
      </c>
      <c r="CD99" s="22">
        <f t="shared" ref="CD99" si="467">CD100</f>
        <v>0</v>
      </c>
      <c r="CE99" s="22">
        <f t="shared" ref="CE99" si="468">CE100</f>
        <v>0</v>
      </c>
      <c r="CF99" s="22">
        <f t="shared" ref="CF99" si="469">CF100</f>
        <v>0</v>
      </c>
      <c r="CG99" s="22">
        <f t="shared" ref="CG99" si="470">CG100</f>
        <v>0</v>
      </c>
      <c r="CH99" s="22">
        <f t="shared" ref="CH99" si="471">CH100</f>
        <v>0</v>
      </c>
      <c r="CI99" s="22">
        <f t="shared" ref="CI99" si="472">CI100</f>
        <v>0</v>
      </c>
      <c r="CJ99" s="22">
        <f t="shared" ref="CJ99" si="473">CJ100</f>
        <v>0</v>
      </c>
      <c r="CK99" s="22">
        <f t="shared" ref="CK99" si="474">CK100</f>
        <v>0</v>
      </c>
      <c r="CL99" s="22">
        <f t="shared" ref="CL99" si="475">CL100</f>
        <v>0</v>
      </c>
      <c r="CM99" s="22">
        <f t="shared" ref="CM99" si="476">CM100</f>
        <v>0</v>
      </c>
      <c r="CN99" s="22">
        <f t="shared" ref="CN99" si="477">CN100</f>
        <v>0</v>
      </c>
      <c r="CO99" s="22" t="str">
        <f t="shared" ref="CO99" si="478">CO100</f>
        <v>нд</v>
      </c>
      <c r="CP99" s="1">
        <f t="shared" ref="CP99" si="479">CP100</f>
        <v>0</v>
      </c>
      <c r="CQ99" s="1">
        <f t="shared" ref="CQ99" si="480">CQ100</f>
        <v>0</v>
      </c>
      <c r="CR99" s="1">
        <f t="shared" ref="CR99" si="481">CR100</f>
        <v>0</v>
      </c>
      <c r="CS99" s="1">
        <f t="shared" ref="CS99" si="482">CS100</f>
        <v>0</v>
      </c>
      <c r="CT99" s="1">
        <f t="shared" ref="CT99" si="483">CT100</f>
        <v>0</v>
      </c>
      <c r="CU99" s="1">
        <f t="shared" ref="CU99" si="484">CU100</f>
        <v>0</v>
      </c>
      <c r="CV99" s="1">
        <f t="shared" ref="CV99" si="485">CV100</f>
        <v>0</v>
      </c>
      <c r="CW99" s="1">
        <f t="shared" ref="CW99" si="486">CW100</f>
        <v>0</v>
      </c>
      <c r="CX99" s="1">
        <f t="shared" ref="CX99" si="487">CX100</f>
        <v>0</v>
      </c>
      <c r="CY99" s="1">
        <f t="shared" ref="CY99" si="488">CY100</f>
        <v>0</v>
      </c>
      <c r="CZ99" s="1">
        <f t="shared" ref="CZ99" si="489">CZ100</f>
        <v>0</v>
      </c>
      <c r="DA99" s="1">
        <f t="shared" ref="DA99" si="490">DA100</f>
        <v>0</v>
      </c>
      <c r="DB99" s="1">
        <f t="shared" ref="DB99" si="491">DB100</f>
        <v>0</v>
      </c>
      <c r="DC99" s="1">
        <f t="shared" ref="DC99" si="492">DC100</f>
        <v>0</v>
      </c>
      <c r="DD99" s="1">
        <f t="shared" ref="DD99" si="493">DD100</f>
        <v>0</v>
      </c>
      <c r="DE99" s="1">
        <f t="shared" ref="DE99" si="494">DE100</f>
        <v>0</v>
      </c>
      <c r="DF99" s="1">
        <f t="shared" ref="DF99" si="495">DF100</f>
        <v>0</v>
      </c>
      <c r="DG99" s="1">
        <f t="shared" ref="DG99" si="496">DG100</f>
        <v>0</v>
      </c>
      <c r="DH99" s="1">
        <f t="shared" ref="DH99" si="497">DH100</f>
        <v>0</v>
      </c>
      <c r="DI99" s="1">
        <f t="shared" ref="DI99" si="498">DI100</f>
        <v>0</v>
      </c>
      <c r="DJ99" s="1">
        <f t="shared" ref="DJ99" si="499">DJ100</f>
        <v>0</v>
      </c>
      <c r="DK99" s="1">
        <f t="shared" ref="DK99" si="500">DK100</f>
        <v>0</v>
      </c>
    </row>
    <row r="100" spans="1:1025" ht="51" x14ac:dyDescent="0.2">
      <c r="A100" s="52" t="s">
        <v>269</v>
      </c>
      <c r="B100" s="66" t="s">
        <v>270</v>
      </c>
      <c r="C100" s="50" t="s">
        <v>271</v>
      </c>
      <c r="D100" s="24" t="s">
        <v>111</v>
      </c>
      <c r="E100" s="48">
        <f t="shared" si="420"/>
        <v>0</v>
      </c>
      <c r="F100" s="48">
        <f t="shared" si="421"/>
        <v>0</v>
      </c>
      <c r="G100" s="48">
        <f t="shared" si="422"/>
        <v>0</v>
      </c>
      <c r="H100" s="48">
        <f t="shared" si="423"/>
        <v>0</v>
      </c>
      <c r="I100" s="48">
        <f t="shared" si="424"/>
        <v>0</v>
      </c>
      <c r="J100" s="48">
        <f t="shared" si="425"/>
        <v>0</v>
      </c>
      <c r="K100" s="48">
        <f t="shared" si="426"/>
        <v>0</v>
      </c>
      <c r="L100" s="48">
        <f t="shared" si="427"/>
        <v>0</v>
      </c>
      <c r="M100" s="48">
        <v>0</v>
      </c>
      <c r="N100" s="48">
        <v>0</v>
      </c>
      <c r="O100" s="48">
        <v>0</v>
      </c>
      <c r="P100" s="48">
        <v>0</v>
      </c>
      <c r="Q100" s="48">
        <v>0</v>
      </c>
      <c r="R100" s="48">
        <v>0</v>
      </c>
      <c r="S100" s="48">
        <v>0</v>
      </c>
      <c r="T100" s="48">
        <v>0</v>
      </c>
      <c r="U100" s="48">
        <v>0</v>
      </c>
      <c r="V100" s="48">
        <v>0</v>
      </c>
      <c r="W100" s="48">
        <v>0</v>
      </c>
      <c r="X100" s="48">
        <v>0</v>
      </c>
      <c r="Y100" s="48">
        <v>0</v>
      </c>
      <c r="Z100" s="48">
        <v>0</v>
      </c>
      <c r="AA100" s="48">
        <v>0</v>
      </c>
      <c r="AB100" s="48">
        <v>0</v>
      </c>
      <c r="AC100" s="48">
        <v>0</v>
      </c>
      <c r="AD100" s="48">
        <v>0</v>
      </c>
      <c r="AE100" s="48">
        <v>0</v>
      </c>
      <c r="AF100" s="48">
        <v>0</v>
      </c>
      <c r="AG100" s="48">
        <v>0</v>
      </c>
      <c r="AH100" s="48">
        <v>0</v>
      </c>
      <c r="AI100" s="48">
        <v>0</v>
      </c>
      <c r="AJ100" s="48">
        <v>0</v>
      </c>
      <c r="AK100" s="48">
        <v>0</v>
      </c>
      <c r="AL100" s="48">
        <v>0</v>
      </c>
      <c r="AM100" s="48">
        <v>0</v>
      </c>
      <c r="AN100" s="48">
        <v>0</v>
      </c>
      <c r="AO100" s="48">
        <v>0</v>
      </c>
      <c r="AP100" s="48">
        <v>0</v>
      </c>
      <c r="AQ100" s="48">
        <v>0</v>
      </c>
      <c r="AR100" s="48">
        <v>0</v>
      </c>
      <c r="AS100" s="48">
        <v>0</v>
      </c>
      <c r="AT100" s="48">
        <v>0</v>
      </c>
      <c r="AU100" s="48">
        <v>0</v>
      </c>
      <c r="AV100" s="48">
        <v>0</v>
      </c>
      <c r="AW100" s="48">
        <v>0</v>
      </c>
      <c r="AX100" s="48">
        <v>0</v>
      </c>
      <c r="AY100" s="48">
        <v>0</v>
      </c>
      <c r="AZ100" s="48">
        <v>0</v>
      </c>
      <c r="BA100" s="48">
        <v>0</v>
      </c>
      <c r="BB100" s="48">
        <v>0</v>
      </c>
      <c r="BC100" s="48">
        <v>0</v>
      </c>
      <c r="BD100" s="48">
        <v>0</v>
      </c>
      <c r="BE100" s="48">
        <v>0</v>
      </c>
      <c r="BF100" s="48">
        <v>0</v>
      </c>
      <c r="BG100" s="48">
        <v>0</v>
      </c>
      <c r="BH100" s="48">
        <v>0</v>
      </c>
      <c r="BI100" s="48">
        <v>0</v>
      </c>
      <c r="BJ100" s="48">
        <v>0</v>
      </c>
      <c r="BK100" s="48">
        <v>0</v>
      </c>
      <c r="BL100" s="48">
        <v>0</v>
      </c>
      <c r="BM100" s="48">
        <v>0</v>
      </c>
      <c r="BN100" s="48">
        <v>0</v>
      </c>
      <c r="BO100" s="48">
        <v>0</v>
      </c>
      <c r="BP100" s="48">
        <v>0</v>
      </c>
      <c r="BQ100" s="48">
        <v>0</v>
      </c>
      <c r="BR100" s="48">
        <v>0</v>
      </c>
      <c r="BS100" s="48">
        <v>0</v>
      </c>
      <c r="BT100" s="48">
        <v>0</v>
      </c>
      <c r="BU100" s="48">
        <v>0</v>
      </c>
      <c r="BV100" s="48">
        <v>0</v>
      </c>
      <c r="BW100" s="48">
        <v>0</v>
      </c>
      <c r="BX100" s="48">
        <v>0</v>
      </c>
      <c r="BY100" s="48">
        <v>0</v>
      </c>
      <c r="BZ100" s="48">
        <v>0</v>
      </c>
      <c r="CA100" s="48">
        <v>0</v>
      </c>
      <c r="CB100" s="48">
        <v>0</v>
      </c>
      <c r="CC100" s="48">
        <v>0</v>
      </c>
      <c r="CD100" s="48">
        <v>0</v>
      </c>
      <c r="CE100" s="48">
        <v>0</v>
      </c>
      <c r="CF100" s="48">
        <v>0</v>
      </c>
      <c r="CG100" s="48">
        <v>0</v>
      </c>
      <c r="CH100" s="48">
        <v>0</v>
      </c>
      <c r="CI100" s="48">
        <v>0</v>
      </c>
      <c r="CJ100" s="48">
        <v>0</v>
      </c>
      <c r="CK100" s="48">
        <v>0</v>
      </c>
      <c r="CL100" s="48">
        <v>0</v>
      </c>
      <c r="CM100" s="48">
        <v>0</v>
      </c>
      <c r="CN100" s="48">
        <v>0</v>
      </c>
      <c r="CO100" s="48" t="s">
        <v>111</v>
      </c>
    </row>
    <row r="101" spans="1:1025" x14ac:dyDescent="0.2">
      <c r="A101" s="65" t="s">
        <v>272</v>
      </c>
      <c r="B101" s="55" t="s">
        <v>162</v>
      </c>
      <c r="C101" s="55" t="s">
        <v>110</v>
      </c>
      <c r="D101" s="30" t="s">
        <v>111</v>
      </c>
      <c r="E101" s="22">
        <f t="shared" si="420"/>
        <v>0</v>
      </c>
      <c r="F101" s="22">
        <f t="shared" si="421"/>
        <v>0</v>
      </c>
      <c r="G101" s="22">
        <f t="shared" si="422"/>
        <v>0</v>
      </c>
      <c r="H101" s="22">
        <f t="shared" si="423"/>
        <v>0</v>
      </c>
      <c r="I101" s="22">
        <f t="shared" si="424"/>
        <v>0</v>
      </c>
      <c r="J101" s="22">
        <f t="shared" si="425"/>
        <v>0</v>
      </c>
      <c r="K101" s="22">
        <f t="shared" si="426"/>
        <v>0</v>
      </c>
      <c r="L101" s="22">
        <f t="shared" si="427"/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>
        <v>0</v>
      </c>
      <c r="AI101" s="22">
        <v>0</v>
      </c>
      <c r="AJ101" s="22">
        <v>0</v>
      </c>
      <c r="AK101" s="22">
        <v>0</v>
      </c>
      <c r="AL101" s="22">
        <v>0</v>
      </c>
      <c r="AM101" s="22">
        <v>0</v>
      </c>
      <c r="AN101" s="22">
        <v>0</v>
      </c>
      <c r="AO101" s="22">
        <v>0</v>
      </c>
      <c r="AP101" s="22">
        <v>0</v>
      </c>
      <c r="AQ101" s="22">
        <v>0</v>
      </c>
      <c r="AR101" s="22">
        <v>0</v>
      </c>
      <c r="AS101" s="22">
        <f t="shared" ref="AS101" si="501">SUM(BA101,BI101,BQ101,BY101)</f>
        <v>0</v>
      </c>
      <c r="AT101" s="22">
        <f t="shared" ref="AT101" si="502">SUM(BB101,BJ101,BR101,BZ101)</f>
        <v>0</v>
      </c>
      <c r="AU101" s="22">
        <f t="shared" ref="AU101" si="503">SUM(BC101,BK101,BS101,CA101)</f>
        <v>0</v>
      </c>
      <c r="AV101" s="22">
        <f t="shared" ref="AV101" si="504">SUM(BD101,BL101,BT101,CB101)</f>
        <v>0</v>
      </c>
      <c r="AW101" s="22">
        <f t="shared" ref="AW101" si="505">SUM(BE101,BM101,BU101,CC101)</f>
        <v>0</v>
      </c>
      <c r="AX101" s="22">
        <f t="shared" ref="AX101" si="506">SUM(BF101,BN101,BV101,CD101)</f>
        <v>0</v>
      </c>
      <c r="AY101" s="22">
        <f t="shared" ref="AY101" si="507">SUM(BG101,BO101,BW101,CE101)</f>
        <v>0</v>
      </c>
      <c r="AZ101" s="22">
        <f t="shared" ref="AZ101" si="508">SUM(BH101,BP101,BX101,CF101)</f>
        <v>0</v>
      </c>
      <c r="BA101" s="22">
        <v>0</v>
      </c>
      <c r="BB101" s="22">
        <v>0</v>
      </c>
      <c r="BC101" s="22">
        <v>0</v>
      </c>
      <c r="BD101" s="22">
        <v>0</v>
      </c>
      <c r="BE101" s="22">
        <v>0</v>
      </c>
      <c r="BF101" s="22">
        <v>0</v>
      </c>
      <c r="BG101" s="22">
        <v>0</v>
      </c>
      <c r="BH101" s="22">
        <v>0</v>
      </c>
      <c r="BI101" s="22">
        <v>0</v>
      </c>
      <c r="BJ101" s="22">
        <v>0</v>
      </c>
      <c r="BK101" s="22">
        <v>0</v>
      </c>
      <c r="BL101" s="22">
        <v>0</v>
      </c>
      <c r="BM101" s="22">
        <v>0</v>
      </c>
      <c r="BN101" s="22">
        <v>0</v>
      </c>
      <c r="BO101" s="22">
        <v>0</v>
      </c>
      <c r="BP101" s="22">
        <v>0</v>
      </c>
      <c r="BQ101" s="22">
        <v>0</v>
      </c>
      <c r="BR101" s="22">
        <v>0</v>
      </c>
      <c r="BS101" s="22">
        <v>0</v>
      </c>
      <c r="BT101" s="22">
        <v>0</v>
      </c>
      <c r="BU101" s="22">
        <v>0</v>
      </c>
      <c r="BV101" s="22">
        <v>0</v>
      </c>
      <c r="BW101" s="22">
        <v>0</v>
      </c>
      <c r="BX101" s="22">
        <v>0</v>
      </c>
      <c r="BY101" s="22">
        <v>0</v>
      </c>
      <c r="BZ101" s="22">
        <v>0</v>
      </c>
      <c r="CA101" s="22">
        <v>0</v>
      </c>
      <c r="CB101" s="22">
        <v>0</v>
      </c>
      <c r="CC101" s="22">
        <v>0</v>
      </c>
      <c r="CD101" s="22">
        <v>0</v>
      </c>
      <c r="CE101" s="22">
        <v>0</v>
      </c>
      <c r="CF101" s="22">
        <v>0</v>
      </c>
      <c r="CG101" s="22">
        <f t="shared" ref="CG101" si="509">E101-AS101</f>
        <v>0</v>
      </c>
      <c r="CH101" s="22">
        <f t="shared" ref="CH101" si="510">F101-AT101</f>
        <v>0</v>
      </c>
      <c r="CI101" s="22">
        <f t="shared" ref="CI101" si="511">G101-AU101</f>
        <v>0</v>
      </c>
      <c r="CJ101" s="22">
        <f t="shared" ref="CJ101" si="512">H101-AV101</f>
        <v>0</v>
      </c>
      <c r="CK101" s="22">
        <f t="shared" ref="CK101" si="513">I101-AW101</f>
        <v>0</v>
      </c>
      <c r="CL101" s="22">
        <f t="shared" ref="CL101" si="514">J101-AX101</f>
        <v>0</v>
      </c>
      <c r="CM101" s="22">
        <f t="shared" ref="CM101" si="515">K101-AY101</f>
        <v>0</v>
      </c>
      <c r="CN101" s="22">
        <f t="shared" ref="CN101" si="516">L101-AZ101</f>
        <v>0</v>
      </c>
      <c r="CO101" s="22" t="s">
        <v>111</v>
      </c>
    </row>
    <row r="102" spans="1:1025" x14ac:dyDescent="0.2">
      <c r="A102" s="65" t="s">
        <v>273</v>
      </c>
      <c r="B102" s="55" t="s">
        <v>163</v>
      </c>
      <c r="C102" s="55" t="s">
        <v>110</v>
      </c>
      <c r="D102" s="30" t="s">
        <v>111</v>
      </c>
      <c r="E102" s="22">
        <f t="shared" ref="E102:E103" si="517">SUM(M102,U102,AC102,AK102)</f>
        <v>0</v>
      </c>
      <c r="F102" s="22">
        <f t="shared" ref="F102:F103" si="518">SUM(N102,V102,AD102,AL102)</f>
        <v>0</v>
      </c>
      <c r="G102" s="22">
        <f t="shared" ref="G102:G103" si="519">SUM(O102,W102,AE102,AM102)</f>
        <v>0</v>
      </c>
      <c r="H102" s="22">
        <f t="shared" ref="H102:H103" si="520">SUM(P102,X102,AF102,AN102)</f>
        <v>0</v>
      </c>
      <c r="I102" s="22">
        <f t="shared" ref="I102:I103" si="521">SUM(Q102,Y102,AG102,AO102)</f>
        <v>0</v>
      </c>
      <c r="J102" s="22">
        <f t="shared" ref="J102:J103" si="522">SUM(R102,Z102,AH102,AP102)</f>
        <v>0</v>
      </c>
      <c r="K102" s="22">
        <f t="shared" ref="K102:K103" si="523">SUM(S102,AA102,AI102,AQ102)</f>
        <v>0</v>
      </c>
      <c r="L102" s="22">
        <f t="shared" ref="L102:L103" si="524">SUM(T102,AB102,AJ102,AR102)</f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0</v>
      </c>
      <c r="AE102" s="22">
        <v>0</v>
      </c>
      <c r="AF102" s="22">
        <v>0</v>
      </c>
      <c r="AG102" s="22">
        <v>0</v>
      </c>
      <c r="AH102" s="22">
        <v>0</v>
      </c>
      <c r="AI102" s="22">
        <v>0</v>
      </c>
      <c r="AJ102" s="22">
        <v>0</v>
      </c>
      <c r="AK102" s="22">
        <f t="shared" ref="AK102" si="525">AK103</f>
        <v>0</v>
      </c>
      <c r="AL102" s="22">
        <f t="shared" ref="AL102" si="526">AL103</f>
        <v>0</v>
      </c>
      <c r="AM102" s="22">
        <f t="shared" ref="AM102" si="527">AM103</f>
        <v>0</v>
      </c>
      <c r="AN102" s="22">
        <f t="shared" ref="AN102" si="528">AN103</f>
        <v>0</v>
      </c>
      <c r="AO102" s="22">
        <f t="shared" ref="AO102" si="529">AO103</f>
        <v>0</v>
      </c>
      <c r="AP102" s="22">
        <f t="shared" ref="AP102" si="530">AP103</f>
        <v>0</v>
      </c>
      <c r="AQ102" s="22">
        <f t="shared" ref="AQ102" si="531">AQ103</f>
        <v>0</v>
      </c>
      <c r="AR102" s="22">
        <f>AR103</f>
        <v>0</v>
      </c>
      <c r="AS102" s="22">
        <f t="shared" ref="AS102" si="532">SUM(BA102,BI102,BQ102,BY102)</f>
        <v>0</v>
      </c>
      <c r="AT102" s="22">
        <f t="shared" ref="AT102" si="533">SUM(BB102,BJ102,BR102,BZ102)</f>
        <v>0</v>
      </c>
      <c r="AU102" s="22">
        <f t="shared" ref="AU102" si="534">SUM(BC102,BK102,BS102,CA102)</f>
        <v>0</v>
      </c>
      <c r="AV102" s="22">
        <f t="shared" ref="AV102" si="535">SUM(BD102,BL102,BT102,CB102)</f>
        <v>0</v>
      </c>
      <c r="AW102" s="22">
        <f t="shared" ref="AW102" si="536">SUM(BE102,BM102,BU102,CC102)</f>
        <v>0</v>
      </c>
      <c r="AX102" s="22">
        <f t="shared" ref="AX102" si="537">SUM(BF102,BN102,BV102,CD102)</f>
        <v>0</v>
      </c>
      <c r="AY102" s="22">
        <f t="shared" ref="AY102" si="538">SUM(BG102,BO102,BW102,CE102)</f>
        <v>0</v>
      </c>
      <c r="AZ102" s="22">
        <f t="shared" ref="AZ102" si="539">AZ103</f>
        <v>0</v>
      </c>
      <c r="BA102" s="22">
        <f t="shared" ref="BA102" si="540">BA103</f>
        <v>0</v>
      </c>
      <c r="BB102" s="22">
        <f t="shared" ref="BB102" si="541">BB103</f>
        <v>0</v>
      </c>
      <c r="BC102" s="22">
        <f t="shared" ref="BC102" si="542">BC103</f>
        <v>0</v>
      </c>
      <c r="BD102" s="22">
        <f t="shared" ref="BD102" si="543">BD103</f>
        <v>0</v>
      </c>
      <c r="BE102" s="22">
        <f t="shared" ref="BE102" si="544">BE103</f>
        <v>0</v>
      </c>
      <c r="BF102" s="22">
        <f t="shared" ref="BF102" si="545">BF103</f>
        <v>0</v>
      </c>
      <c r="BG102" s="22">
        <f t="shared" ref="BG102" si="546">BG103</f>
        <v>0</v>
      </c>
      <c r="BH102" s="22">
        <f t="shared" ref="BH102" si="547">BH103</f>
        <v>0</v>
      </c>
      <c r="BI102" s="22">
        <f t="shared" ref="BI102" si="548">BI103</f>
        <v>0</v>
      </c>
      <c r="BJ102" s="22">
        <f t="shared" ref="BJ102" si="549">BJ103</f>
        <v>0</v>
      </c>
      <c r="BK102" s="22">
        <f t="shared" ref="BK102" si="550">BK103</f>
        <v>0</v>
      </c>
      <c r="BL102" s="22">
        <f t="shared" ref="BL102" si="551">BL103</f>
        <v>0</v>
      </c>
      <c r="BM102" s="22">
        <f t="shared" ref="BM102" si="552">BM103</f>
        <v>0</v>
      </c>
      <c r="BN102" s="22">
        <f t="shared" ref="BN102" si="553">BN103</f>
        <v>0</v>
      </c>
      <c r="BO102" s="22">
        <f t="shared" ref="BO102" si="554">BO103</f>
        <v>0</v>
      </c>
      <c r="BP102" s="22">
        <f t="shared" ref="BP102" si="555">BP103</f>
        <v>0</v>
      </c>
      <c r="BQ102" s="22">
        <f t="shared" ref="BQ102" si="556">BQ103</f>
        <v>0</v>
      </c>
      <c r="BR102" s="22">
        <f t="shared" ref="BR102" si="557">BR103</f>
        <v>0</v>
      </c>
      <c r="BS102" s="22">
        <f t="shared" ref="BS102" si="558">BS103</f>
        <v>0</v>
      </c>
      <c r="BT102" s="22">
        <f t="shared" ref="BT102" si="559">BT103</f>
        <v>0</v>
      </c>
      <c r="BU102" s="22">
        <f t="shared" ref="BU102" si="560">BU103</f>
        <v>0</v>
      </c>
      <c r="BV102" s="22">
        <f t="shared" ref="BV102" si="561">BV103</f>
        <v>0</v>
      </c>
      <c r="BW102" s="22">
        <f t="shared" ref="BW102" si="562">BW103</f>
        <v>0</v>
      </c>
      <c r="BX102" s="22">
        <f t="shared" ref="BX102" si="563">BX103</f>
        <v>0</v>
      </c>
      <c r="BY102" s="22">
        <f t="shared" ref="BY102" si="564">BY103</f>
        <v>0</v>
      </c>
      <c r="BZ102" s="22">
        <f t="shared" ref="BZ102" si="565">BZ103</f>
        <v>0</v>
      </c>
      <c r="CA102" s="22">
        <f t="shared" ref="CA102" si="566">CA103</f>
        <v>0</v>
      </c>
      <c r="CB102" s="22">
        <f t="shared" ref="CB102" si="567">CB103</f>
        <v>0</v>
      </c>
      <c r="CC102" s="22">
        <f t="shared" ref="CC102" si="568">CC103</f>
        <v>0</v>
      </c>
      <c r="CD102" s="22">
        <f t="shared" ref="CD102" si="569">CD103</f>
        <v>0</v>
      </c>
      <c r="CE102" s="22">
        <f t="shared" ref="CE102:CF102" si="570">CE103</f>
        <v>0</v>
      </c>
      <c r="CF102" s="22">
        <f t="shared" si="570"/>
        <v>0</v>
      </c>
      <c r="CG102" s="22">
        <f t="shared" ref="CG102" si="571">E102-AS102</f>
        <v>0</v>
      </c>
      <c r="CH102" s="22">
        <f t="shared" ref="CH102" si="572">F102-AT102</f>
        <v>0</v>
      </c>
      <c r="CI102" s="22">
        <f t="shared" ref="CI102" si="573">G102-AU102</f>
        <v>0</v>
      </c>
      <c r="CJ102" s="22">
        <f t="shared" ref="CJ102" si="574">H102-AV102</f>
        <v>0</v>
      </c>
      <c r="CK102" s="22">
        <f t="shared" ref="CK102" si="575">I102-AW102</f>
        <v>0</v>
      </c>
      <c r="CL102" s="22">
        <f t="shared" ref="CL102" si="576">J102-AX102</f>
        <v>0</v>
      </c>
      <c r="CM102" s="22">
        <f t="shared" ref="CM102" si="577">K102-AY102</f>
        <v>0</v>
      </c>
      <c r="CN102" s="22">
        <f t="shared" ref="CN102" si="578">L102-AZ102</f>
        <v>0</v>
      </c>
      <c r="CO102" s="22" t="s">
        <v>111</v>
      </c>
    </row>
    <row r="103" spans="1:1025" ht="25.5" x14ac:dyDescent="0.2">
      <c r="A103" s="57" t="s">
        <v>273</v>
      </c>
      <c r="B103" s="50" t="s">
        <v>274</v>
      </c>
      <c r="C103" s="50" t="s">
        <v>275</v>
      </c>
      <c r="D103" s="24" t="s">
        <v>111</v>
      </c>
      <c r="E103" s="48">
        <f t="shared" si="517"/>
        <v>0</v>
      </c>
      <c r="F103" s="48">
        <f t="shared" si="518"/>
        <v>0</v>
      </c>
      <c r="G103" s="48">
        <f t="shared" si="519"/>
        <v>0</v>
      </c>
      <c r="H103" s="48">
        <f t="shared" si="520"/>
        <v>0</v>
      </c>
      <c r="I103" s="48">
        <f t="shared" si="521"/>
        <v>0</v>
      </c>
      <c r="J103" s="48">
        <f t="shared" si="522"/>
        <v>0</v>
      </c>
      <c r="K103" s="48">
        <f t="shared" si="523"/>
        <v>0</v>
      </c>
      <c r="L103" s="48">
        <f t="shared" si="524"/>
        <v>0</v>
      </c>
      <c r="M103" s="48">
        <v>0</v>
      </c>
      <c r="N103" s="48">
        <v>0</v>
      </c>
      <c r="O103" s="48">
        <v>0</v>
      </c>
      <c r="P103" s="48">
        <v>0</v>
      </c>
      <c r="Q103" s="48">
        <v>0</v>
      </c>
      <c r="R103" s="48">
        <v>0</v>
      </c>
      <c r="S103" s="48">
        <v>0</v>
      </c>
      <c r="T103" s="48">
        <v>0</v>
      </c>
      <c r="U103" s="48">
        <v>0</v>
      </c>
      <c r="V103" s="48">
        <v>0</v>
      </c>
      <c r="W103" s="48">
        <v>0</v>
      </c>
      <c r="X103" s="48">
        <v>0</v>
      </c>
      <c r="Y103" s="48">
        <v>0</v>
      </c>
      <c r="Z103" s="48">
        <v>0</v>
      </c>
      <c r="AA103" s="48">
        <v>0</v>
      </c>
      <c r="AB103" s="48">
        <v>0</v>
      </c>
      <c r="AC103" s="48">
        <v>0</v>
      </c>
      <c r="AD103" s="48">
        <v>0</v>
      </c>
      <c r="AE103" s="48">
        <v>0</v>
      </c>
      <c r="AF103" s="48">
        <v>0</v>
      </c>
      <c r="AG103" s="48">
        <v>0</v>
      </c>
      <c r="AH103" s="48">
        <v>0</v>
      </c>
      <c r="AI103" s="48">
        <v>0</v>
      </c>
      <c r="AJ103" s="48">
        <v>0</v>
      </c>
      <c r="AK103" s="48">
        <v>0</v>
      </c>
      <c r="AL103" s="48">
        <v>0</v>
      </c>
      <c r="AM103" s="48">
        <v>0</v>
      </c>
      <c r="AN103" s="48">
        <v>0</v>
      </c>
      <c r="AO103" s="48">
        <v>0</v>
      </c>
      <c r="AP103" s="48">
        <v>0</v>
      </c>
      <c r="AQ103" s="48">
        <v>0</v>
      </c>
      <c r="AR103" s="48">
        <v>0</v>
      </c>
      <c r="AS103" s="48">
        <v>0</v>
      </c>
      <c r="AT103" s="48">
        <v>0</v>
      </c>
      <c r="AU103" s="48">
        <v>0</v>
      </c>
      <c r="AV103" s="48">
        <v>0</v>
      </c>
      <c r="AW103" s="48">
        <v>0</v>
      </c>
      <c r="AX103" s="48">
        <v>0</v>
      </c>
      <c r="AY103" s="48">
        <v>0</v>
      </c>
      <c r="AZ103" s="48">
        <v>0</v>
      </c>
      <c r="BA103" s="48">
        <v>0</v>
      </c>
      <c r="BB103" s="48">
        <v>0</v>
      </c>
      <c r="BC103" s="48">
        <v>0</v>
      </c>
      <c r="BD103" s="48">
        <v>0</v>
      </c>
      <c r="BE103" s="48">
        <v>0</v>
      </c>
      <c r="BF103" s="48">
        <v>0</v>
      </c>
      <c r="BG103" s="48">
        <v>0</v>
      </c>
      <c r="BH103" s="48">
        <v>0</v>
      </c>
      <c r="BI103" s="48">
        <v>0</v>
      </c>
      <c r="BJ103" s="48">
        <v>0</v>
      </c>
      <c r="BK103" s="48">
        <v>0</v>
      </c>
      <c r="BL103" s="48">
        <v>0</v>
      </c>
      <c r="BM103" s="48">
        <v>0</v>
      </c>
      <c r="BN103" s="48">
        <v>0</v>
      </c>
      <c r="BO103" s="48">
        <v>0</v>
      </c>
      <c r="BP103" s="48">
        <v>0</v>
      </c>
      <c r="BQ103" s="48">
        <v>0</v>
      </c>
      <c r="BR103" s="48">
        <v>0</v>
      </c>
      <c r="BS103" s="48">
        <v>0</v>
      </c>
      <c r="BT103" s="48">
        <v>0</v>
      </c>
      <c r="BU103" s="48">
        <v>0</v>
      </c>
      <c r="BV103" s="48">
        <v>0</v>
      </c>
      <c r="BW103" s="48">
        <v>0</v>
      </c>
      <c r="BX103" s="48">
        <v>0</v>
      </c>
      <c r="BY103" s="48">
        <v>0</v>
      </c>
      <c r="BZ103" s="48">
        <v>0</v>
      </c>
      <c r="CA103" s="48">
        <v>0</v>
      </c>
      <c r="CB103" s="48">
        <v>0</v>
      </c>
      <c r="CC103" s="48">
        <v>0</v>
      </c>
      <c r="CD103" s="48">
        <v>0</v>
      </c>
      <c r="CE103" s="48">
        <v>0</v>
      </c>
      <c r="CF103" s="48">
        <v>0</v>
      </c>
      <c r="CG103" s="48">
        <v>0</v>
      </c>
      <c r="CH103" s="48">
        <v>0</v>
      </c>
      <c r="CI103" s="48">
        <v>0</v>
      </c>
      <c r="CJ103" s="48">
        <v>0</v>
      </c>
      <c r="CK103" s="48">
        <v>0</v>
      </c>
      <c r="CL103" s="48">
        <v>0</v>
      </c>
      <c r="CM103" s="48">
        <v>0</v>
      </c>
      <c r="CN103" s="48">
        <v>0</v>
      </c>
      <c r="CO103" s="48" t="s">
        <v>111</v>
      </c>
    </row>
    <row r="104" spans="1:1025" ht="39.75" customHeight="1" x14ac:dyDescent="0.2">
      <c r="A104" s="29" t="s">
        <v>150</v>
      </c>
      <c r="B104" s="30" t="s">
        <v>151</v>
      </c>
      <c r="C104" s="30" t="s">
        <v>110</v>
      </c>
      <c r="D104" s="30" t="s">
        <v>111</v>
      </c>
      <c r="E104" s="22">
        <f t="shared" si="333"/>
        <v>0</v>
      </c>
      <c r="F104" s="22">
        <f t="shared" si="334"/>
        <v>0</v>
      </c>
      <c r="G104" s="22">
        <f t="shared" si="335"/>
        <v>0</v>
      </c>
      <c r="H104" s="22">
        <f t="shared" si="336"/>
        <v>0</v>
      </c>
      <c r="I104" s="22">
        <f t="shared" si="337"/>
        <v>0</v>
      </c>
      <c r="J104" s="22">
        <f t="shared" si="338"/>
        <v>0</v>
      </c>
      <c r="K104" s="22">
        <f t="shared" si="339"/>
        <v>0</v>
      </c>
      <c r="L104" s="22">
        <f t="shared" si="340"/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f t="shared" ref="AK104:AR104" si="579">AK106+AK105+AK107+AK108</f>
        <v>0</v>
      </c>
      <c r="AL104" s="22">
        <f t="shared" si="579"/>
        <v>0</v>
      </c>
      <c r="AM104" s="22">
        <f t="shared" si="579"/>
        <v>0</v>
      </c>
      <c r="AN104" s="22">
        <f t="shared" si="579"/>
        <v>0</v>
      </c>
      <c r="AO104" s="22">
        <f t="shared" si="579"/>
        <v>0</v>
      </c>
      <c r="AP104" s="22">
        <f t="shared" si="579"/>
        <v>0</v>
      </c>
      <c r="AQ104" s="22">
        <f t="shared" si="579"/>
        <v>0</v>
      </c>
      <c r="AR104" s="22">
        <f t="shared" si="579"/>
        <v>0</v>
      </c>
      <c r="AS104" s="22">
        <f t="shared" si="408"/>
        <v>0</v>
      </c>
      <c r="AT104" s="22">
        <f t="shared" si="392"/>
        <v>0</v>
      </c>
      <c r="AU104" s="22">
        <f t="shared" si="393"/>
        <v>0</v>
      </c>
      <c r="AV104" s="22">
        <f t="shared" si="394"/>
        <v>0</v>
      </c>
      <c r="AW104" s="22">
        <f t="shared" si="395"/>
        <v>0</v>
      </c>
      <c r="AX104" s="22">
        <f t="shared" si="396"/>
        <v>0</v>
      </c>
      <c r="AY104" s="22">
        <f t="shared" si="397"/>
        <v>0</v>
      </c>
      <c r="AZ104" s="22">
        <f t="shared" si="398"/>
        <v>0</v>
      </c>
      <c r="BA104" s="22">
        <f t="shared" ref="BA104:CF104" si="580">BA106+BA105+BA107+BA108</f>
        <v>0</v>
      </c>
      <c r="BB104" s="22">
        <f t="shared" si="580"/>
        <v>0</v>
      </c>
      <c r="BC104" s="22">
        <f t="shared" si="580"/>
        <v>0</v>
      </c>
      <c r="BD104" s="22">
        <f t="shared" si="580"/>
        <v>0</v>
      </c>
      <c r="BE104" s="22">
        <f t="shared" si="580"/>
        <v>0</v>
      </c>
      <c r="BF104" s="22">
        <f t="shared" si="580"/>
        <v>0</v>
      </c>
      <c r="BG104" s="22">
        <f t="shared" si="580"/>
        <v>0</v>
      </c>
      <c r="BH104" s="22">
        <f t="shared" si="580"/>
        <v>0</v>
      </c>
      <c r="BI104" s="22">
        <f t="shared" si="580"/>
        <v>0</v>
      </c>
      <c r="BJ104" s="22">
        <f t="shared" si="580"/>
        <v>0</v>
      </c>
      <c r="BK104" s="22">
        <f t="shared" si="580"/>
        <v>0</v>
      </c>
      <c r="BL104" s="22">
        <f t="shared" si="580"/>
        <v>0</v>
      </c>
      <c r="BM104" s="22">
        <f t="shared" si="580"/>
        <v>0</v>
      </c>
      <c r="BN104" s="22">
        <f t="shared" si="580"/>
        <v>0</v>
      </c>
      <c r="BO104" s="22">
        <f t="shared" si="580"/>
        <v>0</v>
      </c>
      <c r="BP104" s="22">
        <f t="shared" si="580"/>
        <v>0</v>
      </c>
      <c r="BQ104" s="22">
        <f t="shared" si="580"/>
        <v>0</v>
      </c>
      <c r="BR104" s="22">
        <f t="shared" si="580"/>
        <v>0</v>
      </c>
      <c r="BS104" s="22">
        <f t="shared" si="580"/>
        <v>0</v>
      </c>
      <c r="BT104" s="22">
        <f t="shared" si="580"/>
        <v>0</v>
      </c>
      <c r="BU104" s="22">
        <f t="shared" si="580"/>
        <v>0</v>
      </c>
      <c r="BV104" s="22">
        <f t="shared" si="580"/>
        <v>0</v>
      </c>
      <c r="BW104" s="22">
        <f t="shared" si="580"/>
        <v>0</v>
      </c>
      <c r="BX104" s="22">
        <f t="shared" si="580"/>
        <v>0</v>
      </c>
      <c r="BY104" s="22">
        <f t="shared" si="580"/>
        <v>0</v>
      </c>
      <c r="BZ104" s="22">
        <f t="shared" si="580"/>
        <v>0</v>
      </c>
      <c r="CA104" s="22">
        <f t="shared" si="580"/>
        <v>0</v>
      </c>
      <c r="CB104" s="22">
        <f t="shared" si="580"/>
        <v>0</v>
      </c>
      <c r="CC104" s="22">
        <f t="shared" si="580"/>
        <v>0</v>
      </c>
      <c r="CD104" s="22">
        <f t="shared" si="580"/>
        <v>0</v>
      </c>
      <c r="CE104" s="22">
        <f t="shared" si="580"/>
        <v>0</v>
      </c>
      <c r="CF104" s="22">
        <f t="shared" si="580"/>
        <v>0</v>
      </c>
      <c r="CG104" s="22">
        <f t="shared" si="410"/>
        <v>0</v>
      </c>
      <c r="CH104" s="22">
        <f t="shared" si="400"/>
        <v>0</v>
      </c>
      <c r="CI104" s="22">
        <f t="shared" si="401"/>
        <v>0</v>
      </c>
      <c r="CJ104" s="22">
        <f t="shared" si="402"/>
        <v>0</v>
      </c>
      <c r="CK104" s="22">
        <f t="shared" si="403"/>
        <v>0</v>
      </c>
      <c r="CL104" s="22">
        <f t="shared" si="404"/>
        <v>0</v>
      </c>
      <c r="CM104" s="22">
        <f t="shared" si="405"/>
        <v>0</v>
      </c>
      <c r="CN104" s="22">
        <f t="shared" si="406"/>
        <v>0</v>
      </c>
      <c r="CO104" s="22" t="s">
        <v>111</v>
      </c>
    </row>
    <row r="105" spans="1:1025" s="20" customFormat="1" ht="15.75" x14ac:dyDescent="0.25">
      <c r="A105" s="29" t="s">
        <v>173</v>
      </c>
      <c r="B105" s="30" t="s">
        <v>161</v>
      </c>
      <c r="C105" s="30" t="s">
        <v>110</v>
      </c>
      <c r="D105" s="30" t="s">
        <v>111</v>
      </c>
      <c r="E105" s="22">
        <f t="shared" ref="E105:L105" si="581">SUM(M105,U105,AC105,AK105)</f>
        <v>0</v>
      </c>
      <c r="F105" s="22">
        <f t="shared" si="581"/>
        <v>0</v>
      </c>
      <c r="G105" s="22">
        <f t="shared" si="581"/>
        <v>0</v>
      </c>
      <c r="H105" s="22">
        <f t="shared" si="581"/>
        <v>0</v>
      </c>
      <c r="I105" s="22">
        <f t="shared" si="581"/>
        <v>0</v>
      </c>
      <c r="J105" s="22">
        <f t="shared" si="581"/>
        <v>0</v>
      </c>
      <c r="K105" s="22">
        <f t="shared" si="581"/>
        <v>0</v>
      </c>
      <c r="L105" s="22">
        <f t="shared" si="581"/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22">
        <v>0</v>
      </c>
      <c r="AE105" s="22">
        <v>0</v>
      </c>
      <c r="AF105" s="22">
        <v>0</v>
      </c>
      <c r="AG105" s="22">
        <v>0</v>
      </c>
      <c r="AH105" s="22">
        <v>0</v>
      </c>
      <c r="AI105" s="22">
        <v>0</v>
      </c>
      <c r="AJ105" s="22">
        <v>0</v>
      </c>
      <c r="AK105" s="22">
        <v>0</v>
      </c>
      <c r="AL105" s="22">
        <v>0</v>
      </c>
      <c r="AM105" s="22">
        <v>0</v>
      </c>
      <c r="AN105" s="22">
        <v>0</v>
      </c>
      <c r="AO105" s="22">
        <v>0</v>
      </c>
      <c r="AP105" s="22">
        <v>0</v>
      </c>
      <c r="AQ105" s="22">
        <v>0</v>
      </c>
      <c r="AR105" s="22">
        <v>0</v>
      </c>
      <c r="AS105" s="22">
        <f t="shared" ref="AS105:AZ105" si="582">SUM(BA105,BI105,BQ105,BY105)</f>
        <v>0</v>
      </c>
      <c r="AT105" s="22">
        <f t="shared" si="582"/>
        <v>0</v>
      </c>
      <c r="AU105" s="22">
        <f t="shared" si="582"/>
        <v>0</v>
      </c>
      <c r="AV105" s="22">
        <f t="shared" si="582"/>
        <v>0</v>
      </c>
      <c r="AW105" s="22">
        <f t="shared" si="582"/>
        <v>0</v>
      </c>
      <c r="AX105" s="22">
        <f t="shared" si="582"/>
        <v>0</v>
      </c>
      <c r="AY105" s="22">
        <f t="shared" si="582"/>
        <v>0</v>
      </c>
      <c r="AZ105" s="22">
        <f t="shared" si="582"/>
        <v>0</v>
      </c>
      <c r="BA105" s="22">
        <v>0</v>
      </c>
      <c r="BB105" s="22">
        <v>0</v>
      </c>
      <c r="BC105" s="22">
        <v>0</v>
      </c>
      <c r="BD105" s="22">
        <v>0</v>
      </c>
      <c r="BE105" s="22">
        <v>0</v>
      </c>
      <c r="BF105" s="22">
        <v>0</v>
      </c>
      <c r="BG105" s="22">
        <v>0</v>
      </c>
      <c r="BH105" s="22">
        <v>0</v>
      </c>
      <c r="BI105" s="22">
        <v>0</v>
      </c>
      <c r="BJ105" s="22">
        <v>0</v>
      </c>
      <c r="BK105" s="22">
        <v>0</v>
      </c>
      <c r="BL105" s="22">
        <v>0</v>
      </c>
      <c r="BM105" s="22">
        <v>0</v>
      </c>
      <c r="BN105" s="22">
        <v>0</v>
      </c>
      <c r="BO105" s="22">
        <v>0</v>
      </c>
      <c r="BP105" s="22">
        <v>0</v>
      </c>
      <c r="BQ105" s="22">
        <v>0</v>
      </c>
      <c r="BR105" s="22">
        <v>0</v>
      </c>
      <c r="BS105" s="22">
        <v>0</v>
      </c>
      <c r="BT105" s="22">
        <v>0</v>
      </c>
      <c r="BU105" s="22">
        <v>0</v>
      </c>
      <c r="BV105" s="22">
        <v>0</v>
      </c>
      <c r="BW105" s="22">
        <v>0</v>
      </c>
      <c r="BX105" s="22">
        <v>0</v>
      </c>
      <c r="BY105" s="22">
        <v>0</v>
      </c>
      <c r="BZ105" s="22">
        <v>0</v>
      </c>
      <c r="CA105" s="22">
        <v>0</v>
      </c>
      <c r="CB105" s="22">
        <v>0</v>
      </c>
      <c r="CC105" s="22">
        <v>0</v>
      </c>
      <c r="CD105" s="22">
        <v>0</v>
      </c>
      <c r="CE105" s="22">
        <v>0</v>
      </c>
      <c r="CF105" s="22">
        <v>0</v>
      </c>
      <c r="CG105" s="22">
        <f t="shared" ref="CG105:CN105" si="583">E105-AS105</f>
        <v>0</v>
      </c>
      <c r="CH105" s="22">
        <f t="shared" si="583"/>
        <v>0</v>
      </c>
      <c r="CI105" s="22">
        <f t="shared" si="583"/>
        <v>0</v>
      </c>
      <c r="CJ105" s="22">
        <f t="shared" si="583"/>
        <v>0</v>
      </c>
      <c r="CK105" s="22">
        <f t="shared" si="583"/>
        <v>0</v>
      </c>
      <c r="CL105" s="22">
        <f t="shared" si="583"/>
        <v>0</v>
      </c>
      <c r="CM105" s="22">
        <f t="shared" si="583"/>
        <v>0</v>
      </c>
      <c r="CN105" s="22">
        <f t="shared" si="583"/>
        <v>0</v>
      </c>
      <c r="CO105" s="22" t="s">
        <v>111</v>
      </c>
      <c r="CP105" s="19"/>
      <c r="CQ105" s="19"/>
      <c r="CR105" s="19"/>
      <c r="CS105" s="19"/>
      <c r="CT105" s="19"/>
      <c r="CU105" s="19"/>
      <c r="CV105" s="19"/>
      <c r="CW105" s="19"/>
      <c r="CX105" s="19"/>
      <c r="CY105" s="19"/>
      <c r="CZ105" s="19"/>
      <c r="DA105" s="19"/>
      <c r="DB105" s="19"/>
      <c r="DC105" s="19"/>
      <c r="DD105" s="19"/>
      <c r="DE105" s="19"/>
      <c r="DF105" s="19"/>
      <c r="DG105" s="19"/>
      <c r="DH105" s="19"/>
      <c r="DI105" s="19"/>
      <c r="DJ105" s="19"/>
      <c r="DK105" s="19"/>
      <c r="DL105" s="19"/>
      <c r="DM105" s="19"/>
      <c r="DN105" s="19"/>
      <c r="DO105" s="19"/>
      <c r="DP105" s="19"/>
      <c r="DQ105" s="19"/>
      <c r="DR105" s="19"/>
      <c r="DS105" s="19"/>
      <c r="DT105" s="19"/>
      <c r="DU105" s="19"/>
      <c r="DV105" s="19"/>
      <c r="DW105" s="19"/>
      <c r="DX105" s="19"/>
      <c r="DY105" s="19"/>
      <c r="DZ105" s="19"/>
      <c r="EA105" s="19"/>
      <c r="EB105" s="19"/>
      <c r="EC105" s="19"/>
      <c r="ED105" s="19"/>
      <c r="EE105" s="19"/>
      <c r="EF105" s="19"/>
      <c r="EG105" s="19"/>
      <c r="EH105" s="19"/>
      <c r="EI105" s="19"/>
      <c r="EJ105" s="19"/>
      <c r="EK105" s="19"/>
      <c r="EL105" s="19"/>
      <c r="EM105" s="19"/>
      <c r="EN105" s="19"/>
      <c r="EO105" s="19"/>
      <c r="EP105" s="19"/>
      <c r="EQ105" s="19"/>
      <c r="ER105" s="19"/>
      <c r="ES105" s="19"/>
      <c r="ET105" s="19"/>
      <c r="EU105" s="19"/>
      <c r="EV105" s="19"/>
      <c r="EW105" s="19"/>
      <c r="EX105" s="19"/>
      <c r="EY105" s="19"/>
      <c r="EZ105" s="19"/>
      <c r="FA105" s="19"/>
      <c r="FB105" s="19"/>
      <c r="FC105" s="19"/>
      <c r="FD105" s="19"/>
      <c r="FE105" s="19"/>
      <c r="FF105" s="19"/>
      <c r="FG105" s="19"/>
      <c r="FH105" s="19"/>
      <c r="FI105" s="19"/>
      <c r="FJ105" s="19"/>
      <c r="FK105" s="19"/>
      <c r="FL105" s="19"/>
      <c r="FM105" s="19"/>
      <c r="FN105" s="19"/>
      <c r="FO105" s="19"/>
      <c r="FP105" s="19"/>
      <c r="FQ105" s="19"/>
      <c r="FR105" s="19"/>
      <c r="FS105" s="19"/>
      <c r="FT105" s="19"/>
      <c r="FU105" s="19"/>
      <c r="FV105" s="19"/>
      <c r="FW105" s="19"/>
      <c r="FX105" s="19"/>
      <c r="FY105" s="19"/>
      <c r="FZ105" s="19"/>
      <c r="GA105" s="19"/>
      <c r="GB105" s="19"/>
      <c r="GC105" s="19"/>
      <c r="GD105" s="19"/>
      <c r="GE105" s="19"/>
      <c r="GF105" s="19"/>
      <c r="GG105" s="19"/>
      <c r="GH105" s="19"/>
      <c r="GI105" s="19"/>
      <c r="GJ105" s="19"/>
      <c r="GK105" s="19"/>
      <c r="GL105" s="19"/>
      <c r="GM105" s="19"/>
      <c r="GN105" s="19"/>
      <c r="GO105" s="19"/>
      <c r="GP105" s="19"/>
      <c r="GQ105" s="19"/>
      <c r="GR105" s="19"/>
      <c r="GS105" s="19"/>
      <c r="GT105" s="19"/>
      <c r="GU105" s="19"/>
      <c r="GV105" s="19"/>
      <c r="GW105" s="19"/>
      <c r="GX105" s="19"/>
      <c r="GY105" s="19"/>
      <c r="GZ105" s="19"/>
      <c r="HA105" s="19"/>
      <c r="HB105" s="19"/>
      <c r="HC105" s="19"/>
      <c r="HD105" s="19"/>
      <c r="HE105" s="19"/>
      <c r="HF105" s="19"/>
      <c r="HG105" s="19"/>
      <c r="HH105" s="19"/>
      <c r="HI105" s="19"/>
      <c r="HJ105" s="19"/>
      <c r="HK105" s="19"/>
      <c r="HL105" s="19"/>
      <c r="HM105" s="19"/>
      <c r="HN105" s="19"/>
      <c r="HO105" s="19"/>
      <c r="HP105" s="19"/>
      <c r="HQ105" s="19"/>
      <c r="HR105" s="19"/>
      <c r="HS105" s="19"/>
      <c r="HT105" s="19"/>
      <c r="HU105" s="19"/>
      <c r="HV105" s="19"/>
      <c r="HW105" s="19"/>
      <c r="HX105" s="19"/>
      <c r="HY105" s="19"/>
      <c r="HZ105" s="19"/>
      <c r="IA105" s="19"/>
      <c r="IB105" s="19"/>
      <c r="IC105" s="19"/>
      <c r="ID105" s="19"/>
      <c r="IE105" s="19"/>
      <c r="IF105" s="19"/>
      <c r="IG105" s="19"/>
      <c r="IH105" s="19"/>
      <c r="II105" s="19"/>
      <c r="IJ105" s="19"/>
      <c r="IK105" s="19"/>
      <c r="IL105" s="19"/>
      <c r="IM105" s="19"/>
      <c r="IN105" s="19"/>
      <c r="IO105" s="19"/>
      <c r="IP105" s="19"/>
      <c r="IQ105" s="19"/>
      <c r="IR105" s="19"/>
      <c r="IS105" s="19"/>
      <c r="IT105" s="19"/>
      <c r="IU105" s="19"/>
      <c r="IV105" s="19"/>
      <c r="IW105" s="19"/>
      <c r="IX105" s="19"/>
      <c r="IY105" s="19"/>
      <c r="IZ105" s="19"/>
      <c r="JA105" s="19"/>
      <c r="JB105" s="19"/>
      <c r="JC105" s="19"/>
      <c r="JD105" s="19"/>
      <c r="JE105" s="19"/>
      <c r="JF105" s="19"/>
      <c r="JG105" s="19"/>
      <c r="JH105" s="19"/>
      <c r="JI105" s="19"/>
      <c r="JJ105" s="19"/>
      <c r="JK105" s="19"/>
      <c r="JL105" s="19"/>
      <c r="JM105" s="19"/>
      <c r="JN105" s="19"/>
      <c r="JO105" s="19"/>
      <c r="JP105" s="19"/>
      <c r="JQ105" s="19"/>
      <c r="JR105" s="19"/>
      <c r="JS105" s="19"/>
      <c r="JT105" s="19"/>
      <c r="JU105" s="19"/>
      <c r="JV105" s="19"/>
      <c r="JW105" s="19"/>
      <c r="JX105" s="19"/>
      <c r="JY105" s="19"/>
      <c r="JZ105" s="19"/>
      <c r="KA105" s="19"/>
      <c r="KB105" s="19"/>
      <c r="KC105" s="19"/>
      <c r="KD105" s="19"/>
      <c r="KE105" s="19"/>
      <c r="KF105" s="19"/>
      <c r="KG105" s="19"/>
      <c r="KH105" s="19"/>
      <c r="KI105" s="19"/>
      <c r="KJ105" s="19"/>
      <c r="KK105" s="19"/>
      <c r="KL105" s="19"/>
      <c r="KM105" s="19"/>
      <c r="KN105" s="19"/>
      <c r="KO105" s="19"/>
      <c r="KP105" s="19"/>
      <c r="KQ105" s="19"/>
      <c r="KR105" s="19"/>
      <c r="KS105" s="19"/>
      <c r="KT105" s="19"/>
      <c r="KU105" s="19"/>
      <c r="KV105" s="19"/>
      <c r="KW105" s="19"/>
      <c r="KX105" s="19"/>
      <c r="KY105" s="19"/>
      <c r="KZ105" s="19"/>
      <c r="LA105" s="19"/>
      <c r="LB105" s="19"/>
      <c r="LC105" s="19"/>
      <c r="LD105" s="19"/>
      <c r="LE105" s="19"/>
      <c r="LF105" s="19"/>
      <c r="LG105" s="19"/>
      <c r="LH105" s="19"/>
      <c r="LI105" s="19"/>
      <c r="LJ105" s="19"/>
      <c r="LK105" s="19"/>
      <c r="LL105" s="19"/>
      <c r="LM105" s="19"/>
      <c r="LN105" s="19"/>
      <c r="LO105" s="19"/>
      <c r="LP105" s="19"/>
      <c r="LQ105" s="19"/>
      <c r="LR105" s="19"/>
      <c r="LS105" s="19"/>
      <c r="LT105" s="19"/>
      <c r="LU105" s="19"/>
      <c r="LV105" s="19"/>
      <c r="LW105" s="19"/>
      <c r="LX105" s="19"/>
      <c r="LY105" s="19"/>
      <c r="LZ105" s="19"/>
      <c r="MA105" s="19"/>
      <c r="MB105" s="19"/>
      <c r="MC105" s="19"/>
      <c r="MD105" s="19"/>
      <c r="ME105" s="19"/>
      <c r="MF105" s="19"/>
      <c r="MG105" s="19"/>
      <c r="MH105" s="19"/>
      <c r="MI105" s="19"/>
      <c r="MJ105" s="19"/>
      <c r="MK105" s="19"/>
      <c r="ML105" s="19"/>
      <c r="MM105" s="19"/>
      <c r="MN105" s="19"/>
      <c r="MO105" s="19"/>
      <c r="MP105" s="19"/>
      <c r="MQ105" s="19"/>
      <c r="MR105" s="19"/>
      <c r="MS105" s="19"/>
      <c r="MT105" s="19"/>
      <c r="MU105" s="19"/>
      <c r="MV105" s="19"/>
      <c r="MW105" s="19"/>
      <c r="MX105" s="19"/>
      <c r="MY105" s="19"/>
      <c r="MZ105" s="19"/>
      <c r="NA105" s="19"/>
      <c r="NB105" s="19"/>
      <c r="NC105" s="19"/>
      <c r="ND105" s="19"/>
      <c r="NE105" s="19"/>
      <c r="NF105" s="19"/>
      <c r="NG105" s="19"/>
      <c r="NH105" s="19"/>
      <c r="NI105" s="19"/>
      <c r="NJ105" s="19"/>
      <c r="NK105" s="19"/>
      <c r="NL105" s="19"/>
      <c r="NM105" s="19"/>
      <c r="NN105" s="19"/>
      <c r="NO105" s="19"/>
      <c r="NP105" s="19"/>
      <c r="NQ105" s="19"/>
      <c r="NR105" s="19"/>
      <c r="NS105" s="19"/>
      <c r="NT105" s="19"/>
      <c r="NU105" s="19"/>
      <c r="NV105" s="19"/>
      <c r="NW105" s="19"/>
      <c r="NX105" s="19"/>
      <c r="NY105" s="19"/>
      <c r="NZ105" s="19"/>
      <c r="OA105" s="19"/>
      <c r="OB105" s="19"/>
      <c r="OC105" s="19"/>
      <c r="OD105" s="19"/>
      <c r="OE105" s="19"/>
      <c r="OF105" s="19"/>
      <c r="OG105" s="19"/>
      <c r="OH105" s="19"/>
      <c r="OI105" s="19"/>
      <c r="OJ105" s="19"/>
      <c r="OK105" s="19"/>
      <c r="OL105" s="19"/>
      <c r="OM105" s="19"/>
      <c r="ON105" s="19"/>
      <c r="OO105" s="19"/>
      <c r="OP105" s="19"/>
      <c r="OQ105" s="19"/>
      <c r="OR105" s="19"/>
      <c r="OS105" s="19"/>
      <c r="OT105" s="19"/>
      <c r="OU105" s="19"/>
      <c r="OV105" s="19"/>
      <c r="OW105" s="19"/>
      <c r="OX105" s="19"/>
      <c r="OY105" s="19"/>
      <c r="OZ105" s="19"/>
      <c r="PA105" s="19"/>
      <c r="PB105" s="19"/>
      <c r="PC105" s="19"/>
      <c r="PD105" s="19"/>
      <c r="PE105" s="19"/>
      <c r="PF105" s="19"/>
      <c r="PG105" s="19"/>
      <c r="PH105" s="19"/>
      <c r="PI105" s="19"/>
      <c r="PJ105" s="19"/>
      <c r="PK105" s="19"/>
      <c r="PL105" s="19"/>
      <c r="PM105" s="19"/>
      <c r="PN105" s="19"/>
      <c r="PO105" s="19"/>
      <c r="PP105" s="19"/>
      <c r="PQ105" s="19"/>
      <c r="PR105" s="19"/>
      <c r="PS105" s="19"/>
      <c r="PT105" s="19"/>
      <c r="PU105" s="19"/>
      <c r="PV105" s="19"/>
      <c r="PW105" s="19"/>
      <c r="PX105" s="19"/>
      <c r="PY105" s="19"/>
      <c r="PZ105" s="19"/>
      <c r="QA105" s="19"/>
      <c r="QB105" s="19"/>
      <c r="QC105" s="19"/>
      <c r="QD105" s="19"/>
      <c r="QE105" s="19"/>
      <c r="QF105" s="19"/>
      <c r="QG105" s="19"/>
      <c r="QH105" s="19"/>
      <c r="QI105" s="19"/>
      <c r="QJ105" s="19"/>
      <c r="QK105" s="19"/>
      <c r="QL105" s="19"/>
      <c r="QM105" s="19"/>
      <c r="QN105" s="19"/>
      <c r="QO105" s="19"/>
      <c r="QP105" s="19"/>
      <c r="QQ105" s="19"/>
      <c r="QR105" s="19"/>
      <c r="QS105" s="19"/>
      <c r="QT105" s="19"/>
      <c r="QU105" s="19"/>
      <c r="QV105" s="19"/>
      <c r="QW105" s="19"/>
      <c r="QX105" s="19"/>
      <c r="QY105" s="19"/>
      <c r="QZ105" s="19"/>
      <c r="RA105" s="19"/>
      <c r="RB105" s="19"/>
      <c r="RC105" s="19"/>
      <c r="RD105" s="19"/>
      <c r="RE105" s="19"/>
      <c r="RF105" s="19"/>
      <c r="RG105" s="19"/>
      <c r="RH105" s="19"/>
      <c r="RI105" s="19"/>
      <c r="RJ105" s="19"/>
      <c r="RK105" s="19"/>
      <c r="RL105" s="19"/>
      <c r="RM105" s="19"/>
      <c r="RN105" s="19"/>
      <c r="RO105" s="19"/>
      <c r="RP105" s="19"/>
      <c r="RQ105" s="19"/>
      <c r="RR105" s="19"/>
      <c r="RS105" s="19"/>
      <c r="RT105" s="19"/>
      <c r="RU105" s="19"/>
      <c r="RV105" s="19"/>
      <c r="RW105" s="19"/>
      <c r="RX105" s="19"/>
      <c r="RY105" s="19"/>
      <c r="RZ105" s="19"/>
      <c r="SA105" s="19"/>
      <c r="SB105" s="19"/>
      <c r="SC105" s="19"/>
      <c r="SD105" s="19"/>
      <c r="SE105" s="19"/>
      <c r="SF105" s="19"/>
      <c r="SG105" s="19"/>
      <c r="SH105" s="19"/>
      <c r="SI105" s="19"/>
      <c r="SJ105" s="19"/>
      <c r="SK105" s="19"/>
      <c r="SL105" s="19"/>
      <c r="SM105" s="19"/>
      <c r="SN105" s="19"/>
      <c r="SO105" s="19"/>
      <c r="SP105" s="19"/>
      <c r="SQ105" s="19"/>
      <c r="SR105" s="19"/>
      <c r="SS105" s="19"/>
      <c r="ST105" s="19"/>
      <c r="SU105" s="19"/>
      <c r="SV105" s="19"/>
      <c r="SW105" s="19"/>
      <c r="SX105" s="19"/>
      <c r="SY105" s="19"/>
      <c r="SZ105" s="19"/>
      <c r="TA105" s="19"/>
      <c r="TB105" s="19"/>
      <c r="TC105" s="19"/>
      <c r="TD105" s="19"/>
      <c r="TE105" s="19"/>
      <c r="TF105" s="19"/>
      <c r="TG105" s="19"/>
      <c r="TH105" s="19"/>
      <c r="TI105" s="19"/>
      <c r="TJ105" s="19"/>
      <c r="TK105" s="19"/>
      <c r="TL105" s="19"/>
      <c r="TM105" s="19"/>
      <c r="TN105" s="19"/>
      <c r="TO105" s="19"/>
      <c r="TP105" s="19"/>
      <c r="TQ105" s="19"/>
      <c r="TR105" s="19"/>
      <c r="TS105" s="19"/>
      <c r="TT105" s="19"/>
      <c r="TU105" s="19"/>
      <c r="TV105" s="19"/>
      <c r="TW105" s="19"/>
      <c r="TX105" s="19"/>
      <c r="TY105" s="19"/>
      <c r="TZ105" s="19"/>
      <c r="UA105" s="19"/>
      <c r="UB105" s="19"/>
      <c r="UC105" s="19"/>
      <c r="UD105" s="19"/>
      <c r="UE105" s="19"/>
      <c r="UF105" s="19"/>
      <c r="UG105" s="19"/>
      <c r="UH105" s="19"/>
      <c r="UI105" s="19"/>
      <c r="UJ105" s="19"/>
      <c r="UK105" s="19"/>
      <c r="UL105" s="19"/>
      <c r="UM105" s="19"/>
      <c r="UN105" s="19"/>
      <c r="UO105" s="19"/>
      <c r="UP105" s="19"/>
      <c r="UQ105" s="19"/>
      <c r="UR105" s="19"/>
      <c r="US105" s="19"/>
      <c r="UT105" s="19"/>
      <c r="UU105" s="19"/>
      <c r="UV105" s="19"/>
      <c r="UW105" s="19"/>
      <c r="UX105" s="19"/>
      <c r="UY105" s="19"/>
      <c r="UZ105" s="19"/>
      <c r="VA105" s="19"/>
      <c r="VB105" s="19"/>
      <c r="VC105" s="19"/>
      <c r="VD105" s="19"/>
      <c r="VE105" s="19"/>
      <c r="VF105" s="19"/>
      <c r="VG105" s="19"/>
      <c r="VH105" s="19"/>
      <c r="VI105" s="19"/>
      <c r="VJ105" s="19"/>
      <c r="VK105" s="19"/>
      <c r="VL105" s="19"/>
      <c r="VM105" s="19"/>
      <c r="VN105" s="19"/>
      <c r="VO105" s="19"/>
      <c r="VP105" s="19"/>
      <c r="VQ105" s="19"/>
      <c r="VR105" s="19"/>
      <c r="VS105" s="19"/>
      <c r="VT105" s="19"/>
      <c r="VU105" s="19"/>
      <c r="VV105" s="19"/>
      <c r="VW105" s="19"/>
      <c r="VX105" s="19"/>
      <c r="VY105" s="19"/>
      <c r="VZ105" s="19"/>
      <c r="WA105" s="19"/>
      <c r="WB105" s="19"/>
      <c r="WC105" s="19"/>
      <c r="WD105" s="19"/>
      <c r="WE105" s="19"/>
      <c r="WF105" s="19"/>
      <c r="WG105" s="19"/>
      <c r="WH105" s="19"/>
      <c r="WI105" s="19"/>
      <c r="WJ105" s="19"/>
      <c r="WK105" s="19"/>
      <c r="WL105" s="19"/>
      <c r="WM105" s="19"/>
      <c r="WN105" s="19"/>
      <c r="WO105" s="19"/>
      <c r="WP105" s="19"/>
      <c r="WQ105" s="19"/>
      <c r="WR105" s="19"/>
      <c r="WS105" s="19"/>
      <c r="WT105" s="19"/>
      <c r="WU105" s="19"/>
      <c r="WV105" s="19"/>
      <c r="WW105" s="19"/>
      <c r="WX105" s="19"/>
      <c r="WY105" s="19"/>
      <c r="WZ105" s="19"/>
      <c r="XA105" s="19"/>
      <c r="XB105" s="19"/>
      <c r="XC105" s="19"/>
      <c r="XD105" s="19"/>
      <c r="XE105" s="19"/>
      <c r="XF105" s="19"/>
      <c r="XG105" s="19"/>
      <c r="XH105" s="19"/>
      <c r="XI105" s="19"/>
      <c r="XJ105" s="19"/>
      <c r="XK105" s="19"/>
      <c r="XL105" s="19"/>
      <c r="XM105" s="19"/>
      <c r="XN105" s="19"/>
      <c r="XO105" s="19"/>
      <c r="XP105" s="19"/>
      <c r="XQ105" s="19"/>
      <c r="XR105" s="19"/>
      <c r="XS105" s="19"/>
      <c r="XT105" s="19"/>
      <c r="XU105" s="19"/>
      <c r="XV105" s="19"/>
      <c r="XW105" s="19"/>
      <c r="XX105" s="19"/>
      <c r="XY105" s="19"/>
      <c r="XZ105" s="19"/>
      <c r="YA105" s="19"/>
      <c r="YB105" s="19"/>
      <c r="YC105" s="19"/>
      <c r="YD105" s="19"/>
      <c r="YE105" s="19"/>
      <c r="YF105" s="19"/>
      <c r="YG105" s="19"/>
      <c r="YH105" s="19"/>
      <c r="YI105" s="19"/>
      <c r="YJ105" s="19"/>
      <c r="YK105" s="19"/>
      <c r="YL105" s="19"/>
      <c r="YM105" s="19"/>
      <c r="YN105" s="19"/>
      <c r="YO105" s="19"/>
      <c r="YP105" s="19"/>
      <c r="YQ105" s="19"/>
      <c r="YR105" s="19"/>
      <c r="YS105" s="19"/>
      <c r="YT105" s="19"/>
      <c r="YU105" s="19"/>
      <c r="YV105" s="19"/>
      <c r="YW105" s="19"/>
      <c r="YX105" s="19"/>
      <c r="YY105" s="19"/>
      <c r="YZ105" s="19"/>
      <c r="ZA105" s="19"/>
      <c r="ZB105" s="19"/>
      <c r="ZC105" s="19"/>
      <c r="ZD105" s="19"/>
      <c r="ZE105" s="19"/>
      <c r="ZF105" s="19"/>
      <c r="ZG105" s="19"/>
      <c r="ZH105" s="19"/>
      <c r="ZI105" s="19"/>
      <c r="ZJ105" s="19"/>
      <c r="ZK105" s="19"/>
      <c r="ZL105" s="19"/>
      <c r="ZM105" s="19"/>
      <c r="ZN105" s="19"/>
      <c r="ZO105" s="19"/>
      <c r="ZP105" s="19"/>
      <c r="ZQ105" s="19"/>
      <c r="ZR105" s="19"/>
      <c r="ZS105" s="19"/>
      <c r="ZT105" s="19"/>
      <c r="ZU105" s="19"/>
      <c r="ZV105" s="19"/>
      <c r="ZW105" s="19"/>
      <c r="ZX105" s="19"/>
      <c r="ZY105" s="19"/>
      <c r="ZZ105" s="19"/>
      <c r="AAA105" s="19"/>
      <c r="AAB105" s="19"/>
      <c r="AAC105" s="19"/>
      <c r="AAD105" s="19"/>
      <c r="AAE105" s="19"/>
      <c r="AAF105" s="19"/>
      <c r="AAG105" s="19"/>
      <c r="AAH105" s="19"/>
      <c r="AAI105" s="19"/>
      <c r="AAJ105" s="19"/>
      <c r="AAK105" s="19"/>
      <c r="AAL105" s="19"/>
      <c r="AAM105" s="19"/>
      <c r="AAN105" s="19"/>
      <c r="AAO105" s="19"/>
      <c r="AAP105" s="19"/>
      <c r="AAQ105" s="19"/>
      <c r="AAR105" s="19"/>
      <c r="AAS105" s="19"/>
      <c r="AAT105" s="19"/>
      <c r="AAU105" s="19"/>
      <c r="AAV105" s="19"/>
      <c r="AAW105" s="19"/>
      <c r="AAX105" s="19"/>
      <c r="AAY105" s="19"/>
      <c r="AAZ105" s="19"/>
      <c r="ABA105" s="19"/>
      <c r="ABB105" s="19"/>
      <c r="ABC105" s="19"/>
      <c r="ABD105" s="19"/>
      <c r="ABE105" s="19"/>
      <c r="ABF105" s="19"/>
      <c r="ABG105" s="19"/>
      <c r="ABH105" s="19"/>
      <c r="ABI105" s="19"/>
      <c r="ABJ105" s="19"/>
      <c r="ABK105" s="19"/>
      <c r="ABL105" s="19"/>
      <c r="ABM105" s="19"/>
      <c r="ABN105" s="19"/>
      <c r="ABO105" s="19"/>
      <c r="ABP105" s="19"/>
      <c r="ABQ105" s="19"/>
      <c r="ABR105" s="19"/>
      <c r="ABS105" s="19"/>
      <c r="ABT105" s="19"/>
      <c r="ABU105" s="19"/>
      <c r="ABV105" s="19"/>
      <c r="ABW105" s="19"/>
      <c r="ABX105" s="19"/>
      <c r="ABY105" s="19"/>
      <c r="ABZ105" s="19"/>
      <c r="ACA105" s="19"/>
      <c r="ACB105" s="19"/>
      <c r="ACC105" s="19"/>
      <c r="ACD105" s="19"/>
      <c r="ACE105" s="19"/>
      <c r="ACF105" s="19"/>
      <c r="ACG105" s="19"/>
      <c r="ACH105" s="19"/>
      <c r="ACI105" s="19"/>
      <c r="ACJ105" s="19"/>
      <c r="ACK105" s="19"/>
      <c r="ACL105" s="19"/>
      <c r="ACM105" s="19"/>
      <c r="ACN105" s="19"/>
      <c r="ACO105" s="19"/>
      <c r="ACP105" s="19"/>
      <c r="ACQ105" s="19"/>
      <c r="ACR105" s="19"/>
      <c r="ACS105" s="19"/>
      <c r="ACT105" s="19"/>
      <c r="ACU105" s="19"/>
      <c r="ACV105" s="19"/>
      <c r="ACW105" s="19"/>
      <c r="ACX105" s="19"/>
      <c r="ACY105" s="19"/>
      <c r="ACZ105" s="19"/>
      <c r="ADA105" s="19"/>
      <c r="ADB105" s="19"/>
      <c r="ADC105" s="19"/>
      <c r="ADD105" s="19"/>
      <c r="ADE105" s="19"/>
      <c r="ADF105" s="19"/>
      <c r="ADG105" s="19"/>
      <c r="ADH105" s="19"/>
      <c r="ADI105" s="19"/>
      <c r="ADJ105" s="19"/>
      <c r="ADK105" s="19"/>
      <c r="ADL105" s="19"/>
      <c r="ADM105" s="19"/>
      <c r="ADN105" s="19"/>
      <c r="ADO105" s="19"/>
      <c r="ADP105" s="19"/>
      <c r="ADQ105" s="19"/>
      <c r="ADR105" s="19"/>
      <c r="ADS105" s="19"/>
      <c r="ADT105" s="19"/>
      <c r="ADU105" s="19"/>
      <c r="ADV105" s="19"/>
      <c r="ADW105" s="19"/>
      <c r="ADX105" s="19"/>
      <c r="ADY105" s="19"/>
      <c r="ADZ105" s="19"/>
      <c r="AEA105" s="19"/>
      <c r="AEB105" s="19"/>
      <c r="AEC105" s="19"/>
      <c r="AED105" s="19"/>
      <c r="AEE105" s="19"/>
      <c r="AEF105" s="19"/>
      <c r="AEG105" s="19"/>
      <c r="AEH105" s="19"/>
      <c r="AEI105" s="19"/>
      <c r="AEJ105" s="19"/>
      <c r="AEK105" s="19"/>
      <c r="AEL105" s="19"/>
      <c r="AEM105" s="19"/>
      <c r="AEN105" s="19"/>
      <c r="AEO105" s="19"/>
      <c r="AEP105" s="19"/>
      <c r="AEQ105" s="19"/>
      <c r="AER105" s="19"/>
      <c r="AES105" s="19"/>
      <c r="AET105" s="19"/>
      <c r="AEU105" s="19"/>
      <c r="AEV105" s="19"/>
      <c r="AEW105" s="19"/>
      <c r="AEX105" s="19"/>
      <c r="AEY105" s="19"/>
      <c r="AEZ105" s="19"/>
      <c r="AFA105" s="19"/>
      <c r="AFB105" s="19"/>
      <c r="AFC105" s="19"/>
      <c r="AFD105" s="19"/>
      <c r="AFE105" s="19"/>
      <c r="AFF105" s="19"/>
      <c r="AFG105" s="19"/>
      <c r="AFH105" s="19"/>
      <c r="AFI105" s="19"/>
      <c r="AFJ105" s="19"/>
      <c r="AFK105" s="19"/>
      <c r="AFL105" s="19"/>
      <c r="AFM105" s="19"/>
      <c r="AFN105" s="19"/>
      <c r="AFO105" s="19"/>
      <c r="AFP105" s="19"/>
      <c r="AFQ105" s="19"/>
      <c r="AFR105" s="19"/>
      <c r="AFS105" s="19"/>
      <c r="AFT105" s="19"/>
      <c r="AFU105" s="19"/>
      <c r="AFV105" s="19"/>
      <c r="AFW105" s="19"/>
      <c r="AFX105" s="19"/>
      <c r="AFY105" s="19"/>
      <c r="AFZ105" s="19"/>
      <c r="AGA105" s="19"/>
      <c r="AGB105" s="19"/>
      <c r="AGC105" s="19"/>
      <c r="AGD105" s="19"/>
      <c r="AGE105" s="19"/>
      <c r="AGF105" s="19"/>
      <c r="AGG105" s="19"/>
      <c r="AGH105" s="19"/>
      <c r="AGI105" s="19"/>
      <c r="AGJ105" s="19"/>
      <c r="AGK105" s="19"/>
      <c r="AGL105" s="19"/>
      <c r="AGM105" s="19"/>
      <c r="AGN105" s="19"/>
      <c r="AGO105" s="19"/>
      <c r="AGP105" s="19"/>
      <c r="AGQ105" s="19"/>
      <c r="AGR105" s="19"/>
      <c r="AGS105" s="19"/>
      <c r="AGT105" s="19"/>
      <c r="AGU105" s="19"/>
      <c r="AGV105" s="19"/>
      <c r="AGW105" s="19"/>
      <c r="AGX105" s="19"/>
      <c r="AGY105" s="19"/>
      <c r="AGZ105" s="19"/>
      <c r="AHA105" s="19"/>
      <c r="AHB105" s="19"/>
      <c r="AHC105" s="19"/>
      <c r="AHD105" s="19"/>
      <c r="AHE105" s="19"/>
      <c r="AHF105" s="19"/>
      <c r="AHG105" s="19"/>
      <c r="AHH105" s="19"/>
      <c r="AHI105" s="19"/>
      <c r="AHJ105" s="19"/>
      <c r="AHK105" s="19"/>
      <c r="AHL105" s="19"/>
      <c r="AHM105" s="19"/>
      <c r="AHN105" s="19"/>
      <c r="AHO105" s="19"/>
      <c r="AHP105" s="19"/>
      <c r="AHQ105" s="19"/>
      <c r="AHR105" s="19"/>
      <c r="AHS105" s="19"/>
      <c r="AHT105" s="19"/>
      <c r="AHU105" s="19"/>
      <c r="AHV105" s="19"/>
      <c r="AHW105" s="19"/>
      <c r="AHX105" s="19"/>
      <c r="AHY105" s="19"/>
      <c r="AHZ105" s="19"/>
      <c r="AIA105" s="19"/>
      <c r="AIB105" s="19"/>
      <c r="AIC105" s="19"/>
      <c r="AID105" s="19"/>
      <c r="AIE105" s="19"/>
      <c r="AIF105" s="19"/>
      <c r="AIG105" s="19"/>
      <c r="AIH105" s="19"/>
      <c r="AII105" s="19"/>
      <c r="AIJ105" s="19"/>
      <c r="AIK105" s="19"/>
      <c r="AIL105" s="19"/>
      <c r="AIM105" s="19"/>
      <c r="AIN105" s="19"/>
      <c r="AIO105" s="19"/>
      <c r="AIP105" s="19"/>
      <c r="AIQ105" s="19"/>
      <c r="AIR105" s="19"/>
      <c r="AIS105" s="19"/>
      <c r="AIT105" s="19"/>
      <c r="AIU105" s="19"/>
      <c r="AIV105" s="19"/>
      <c r="AIW105" s="19"/>
      <c r="AIX105" s="19"/>
      <c r="AIY105" s="19"/>
      <c r="AIZ105" s="19"/>
      <c r="AJA105" s="19"/>
      <c r="AJB105" s="19"/>
      <c r="AJC105" s="19"/>
      <c r="AJD105" s="19"/>
      <c r="AJE105" s="19"/>
      <c r="AJF105" s="19"/>
      <c r="AJG105" s="19"/>
      <c r="AJH105" s="19"/>
      <c r="AJI105" s="19"/>
      <c r="AJJ105" s="19"/>
      <c r="AJK105" s="19"/>
      <c r="AJL105" s="19"/>
      <c r="AJM105" s="19"/>
      <c r="AJN105" s="19"/>
      <c r="AJO105" s="19"/>
      <c r="AJP105" s="19"/>
      <c r="AJQ105" s="19"/>
      <c r="AJR105" s="19"/>
      <c r="AJS105" s="19"/>
      <c r="AJT105" s="19"/>
      <c r="AJU105" s="19"/>
      <c r="AJV105" s="19"/>
      <c r="AJW105" s="19"/>
      <c r="AJX105" s="19"/>
      <c r="AJY105" s="19"/>
      <c r="AJZ105" s="19"/>
      <c r="AKA105" s="19"/>
      <c r="AKB105" s="19"/>
      <c r="AKC105" s="19"/>
      <c r="AKD105" s="19"/>
      <c r="AKE105" s="19"/>
      <c r="AKF105" s="19"/>
      <c r="AKG105" s="19"/>
      <c r="AKH105" s="19"/>
      <c r="AKI105" s="19"/>
      <c r="AKJ105" s="19"/>
      <c r="AKK105" s="19"/>
      <c r="AKL105" s="19"/>
      <c r="AKM105" s="19"/>
      <c r="AKN105" s="19"/>
      <c r="AKO105" s="19"/>
      <c r="AKP105" s="19"/>
      <c r="AKQ105" s="19"/>
      <c r="AKR105" s="19"/>
      <c r="AKS105" s="19"/>
      <c r="AKT105" s="19"/>
      <c r="AKU105" s="19"/>
      <c r="AKV105" s="19"/>
      <c r="AKW105" s="19"/>
      <c r="AKX105" s="19"/>
      <c r="AKY105" s="19"/>
      <c r="AKZ105" s="19"/>
      <c r="ALA105" s="19"/>
      <c r="ALB105" s="19"/>
      <c r="ALC105" s="19"/>
      <c r="ALD105" s="19"/>
      <c r="ALE105" s="19"/>
      <c r="ALF105" s="19"/>
      <c r="ALG105" s="19"/>
      <c r="ALH105" s="19"/>
      <c r="ALI105" s="19"/>
      <c r="ALJ105" s="19"/>
      <c r="ALK105" s="19"/>
      <c r="ALL105" s="19"/>
      <c r="ALM105" s="19"/>
      <c r="ALN105" s="19"/>
      <c r="ALO105" s="19"/>
      <c r="ALP105" s="19"/>
      <c r="ALQ105" s="19"/>
      <c r="ALR105" s="19"/>
      <c r="ALS105" s="19"/>
      <c r="ALT105" s="19"/>
      <c r="ALU105" s="19"/>
      <c r="ALV105" s="19"/>
      <c r="ALW105" s="19"/>
      <c r="ALX105" s="19"/>
      <c r="ALY105" s="19"/>
      <c r="ALZ105" s="19"/>
      <c r="AMA105" s="19"/>
      <c r="AMB105" s="19"/>
      <c r="AMC105" s="19"/>
      <c r="AMD105" s="19"/>
      <c r="AME105" s="19"/>
      <c r="AMF105" s="19"/>
      <c r="AMG105" s="19"/>
      <c r="AMH105" s="19"/>
      <c r="AMI105" s="19"/>
      <c r="AMJ105" s="19"/>
      <c r="AMK105" s="19"/>
    </row>
    <row r="106" spans="1:1025" ht="38.25" x14ac:dyDescent="0.2">
      <c r="A106" s="32" t="s">
        <v>173</v>
      </c>
      <c r="B106" s="60" t="s">
        <v>189</v>
      </c>
      <c r="C106" s="50" t="s">
        <v>276</v>
      </c>
      <c r="D106" s="24" t="s">
        <v>111</v>
      </c>
      <c r="E106" s="23">
        <f t="shared" si="333"/>
        <v>0</v>
      </c>
      <c r="F106" s="23">
        <f t="shared" si="334"/>
        <v>0</v>
      </c>
      <c r="G106" s="23">
        <f t="shared" si="335"/>
        <v>0</v>
      </c>
      <c r="H106" s="23">
        <f t="shared" si="336"/>
        <v>0</v>
      </c>
      <c r="I106" s="23">
        <f t="shared" si="337"/>
        <v>0</v>
      </c>
      <c r="J106" s="23">
        <f t="shared" si="338"/>
        <v>0</v>
      </c>
      <c r="K106" s="23">
        <f t="shared" si="339"/>
        <v>0</v>
      </c>
      <c r="L106" s="23">
        <f t="shared" si="340"/>
        <v>0</v>
      </c>
      <c r="M106" s="23">
        <v>0</v>
      </c>
      <c r="N106" s="23">
        <v>0</v>
      </c>
      <c r="O106" s="23">
        <v>0</v>
      </c>
      <c r="P106" s="23">
        <v>0</v>
      </c>
      <c r="Q106" s="23">
        <v>0</v>
      </c>
      <c r="R106" s="23">
        <v>0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3">
        <v>0</v>
      </c>
      <c r="AD106" s="23">
        <v>0</v>
      </c>
      <c r="AE106" s="23">
        <v>0</v>
      </c>
      <c r="AF106" s="23">
        <v>0</v>
      </c>
      <c r="AG106" s="23">
        <v>0</v>
      </c>
      <c r="AH106" s="23">
        <v>0</v>
      </c>
      <c r="AI106" s="23">
        <v>0</v>
      </c>
      <c r="AJ106" s="23">
        <v>0</v>
      </c>
      <c r="AK106" s="23">
        <v>0</v>
      </c>
      <c r="AL106" s="23">
        <v>0</v>
      </c>
      <c r="AM106" s="23">
        <v>0</v>
      </c>
      <c r="AN106" s="23">
        <v>0</v>
      </c>
      <c r="AO106" s="23">
        <v>0</v>
      </c>
      <c r="AP106" s="23">
        <v>0</v>
      </c>
      <c r="AQ106" s="23">
        <v>0</v>
      </c>
      <c r="AR106" s="23">
        <v>0</v>
      </c>
      <c r="AS106" s="23">
        <f t="shared" si="408"/>
        <v>0</v>
      </c>
      <c r="AT106" s="23">
        <f t="shared" si="392"/>
        <v>0</v>
      </c>
      <c r="AU106" s="23">
        <f t="shared" si="393"/>
        <v>0</v>
      </c>
      <c r="AV106" s="23">
        <f t="shared" si="394"/>
        <v>0</v>
      </c>
      <c r="AW106" s="23">
        <f t="shared" si="395"/>
        <v>0</v>
      </c>
      <c r="AX106" s="23">
        <f t="shared" si="396"/>
        <v>0</v>
      </c>
      <c r="AY106" s="23">
        <f t="shared" si="397"/>
        <v>0</v>
      </c>
      <c r="AZ106" s="23">
        <f t="shared" si="398"/>
        <v>0</v>
      </c>
      <c r="BA106" s="23">
        <v>0</v>
      </c>
      <c r="BB106" s="23">
        <v>0</v>
      </c>
      <c r="BC106" s="23">
        <v>0</v>
      </c>
      <c r="BD106" s="23">
        <v>0</v>
      </c>
      <c r="BE106" s="23">
        <v>0</v>
      </c>
      <c r="BF106" s="23">
        <v>0</v>
      </c>
      <c r="BG106" s="23">
        <v>0</v>
      </c>
      <c r="BH106" s="23">
        <v>0</v>
      </c>
      <c r="BI106" s="23">
        <v>0</v>
      </c>
      <c r="BJ106" s="23">
        <v>0</v>
      </c>
      <c r="BK106" s="23">
        <v>0</v>
      </c>
      <c r="BL106" s="23">
        <v>0</v>
      </c>
      <c r="BM106" s="23">
        <v>0</v>
      </c>
      <c r="BN106" s="23">
        <v>0</v>
      </c>
      <c r="BO106" s="23">
        <v>0</v>
      </c>
      <c r="BP106" s="23">
        <v>0</v>
      </c>
      <c r="BQ106" s="23">
        <v>0</v>
      </c>
      <c r="BR106" s="23">
        <v>0</v>
      </c>
      <c r="BS106" s="23">
        <v>0</v>
      </c>
      <c r="BT106" s="23">
        <v>0</v>
      </c>
      <c r="BU106" s="23">
        <v>0</v>
      </c>
      <c r="BV106" s="23">
        <v>0</v>
      </c>
      <c r="BW106" s="23">
        <v>0</v>
      </c>
      <c r="BX106" s="23">
        <v>0</v>
      </c>
      <c r="BY106" s="23">
        <v>0</v>
      </c>
      <c r="BZ106" s="23">
        <v>0</v>
      </c>
      <c r="CA106" s="23">
        <v>0</v>
      </c>
      <c r="CB106" s="23">
        <v>0</v>
      </c>
      <c r="CC106" s="23">
        <v>0</v>
      </c>
      <c r="CD106" s="23">
        <v>0</v>
      </c>
      <c r="CE106" s="23">
        <v>0</v>
      </c>
      <c r="CF106" s="23">
        <v>0</v>
      </c>
      <c r="CG106" s="23">
        <f t="shared" si="410"/>
        <v>0</v>
      </c>
      <c r="CH106" s="23">
        <f t="shared" si="400"/>
        <v>0</v>
      </c>
      <c r="CI106" s="23">
        <f t="shared" si="401"/>
        <v>0</v>
      </c>
      <c r="CJ106" s="23">
        <f t="shared" si="402"/>
        <v>0</v>
      </c>
      <c r="CK106" s="23">
        <f t="shared" si="403"/>
        <v>0</v>
      </c>
      <c r="CL106" s="23">
        <f t="shared" si="404"/>
        <v>0</v>
      </c>
      <c r="CM106" s="23">
        <f t="shared" si="405"/>
        <v>0</v>
      </c>
      <c r="CN106" s="23">
        <f t="shared" si="406"/>
        <v>0</v>
      </c>
      <c r="CO106" s="23" t="s">
        <v>111</v>
      </c>
    </row>
    <row r="107" spans="1:1025" x14ac:dyDescent="0.2">
      <c r="A107" s="29" t="s">
        <v>183</v>
      </c>
      <c r="B107" s="30" t="s">
        <v>162</v>
      </c>
      <c r="C107" s="30" t="s">
        <v>110</v>
      </c>
      <c r="D107" s="30" t="s">
        <v>111</v>
      </c>
      <c r="E107" s="22">
        <f t="shared" si="333"/>
        <v>0</v>
      </c>
      <c r="F107" s="22">
        <f t="shared" si="334"/>
        <v>0</v>
      </c>
      <c r="G107" s="22">
        <f t="shared" si="335"/>
        <v>0</v>
      </c>
      <c r="H107" s="22">
        <f t="shared" si="336"/>
        <v>0</v>
      </c>
      <c r="I107" s="22">
        <f t="shared" si="337"/>
        <v>0</v>
      </c>
      <c r="J107" s="22">
        <f t="shared" si="338"/>
        <v>0</v>
      </c>
      <c r="K107" s="22">
        <f t="shared" si="339"/>
        <v>0</v>
      </c>
      <c r="L107" s="22">
        <f t="shared" si="340"/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  <c r="AS107" s="22">
        <f t="shared" ref="AS107" si="584">SUM(BA107,BI107,BQ107,BY107)</f>
        <v>0</v>
      </c>
      <c r="AT107" s="22">
        <f t="shared" ref="AT107" si="585">SUM(BB107,BJ107,BR107,BZ107)</f>
        <v>0</v>
      </c>
      <c r="AU107" s="22">
        <f t="shared" ref="AU107" si="586">SUM(BC107,BK107,BS107,CA107)</f>
        <v>0</v>
      </c>
      <c r="AV107" s="22">
        <f t="shared" ref="AV107" si="587">SUM(BD107,BL107,BT107,CB107)</f>
        <v>0</v>
      </c>
      <c r="AW107" s="22">
        <f t="shared" ref="AW107" si="588">SUM(BE107,BM107,BU107,CC107)</f>
        <v>0</v>
      </c>
      <c r="AX107" s="22">
        <f t="shared" ref="AX107" si="589">SUM(BF107,BN107,BV107,CD107)</f>
        <v>0</v>
      </c>
      <c r="AY107" s="22">
        <f t="shared" ref="AY107" si="590">SUM(BG107,BO107,BW107,CE107)</f>
        <v>0</v>
      </c>
      <c r="AZ107" s="22">
        <f t="shared" ref="AZ107" si="591">SUM(BH107,BP107,BX107,CF107)</f>
        <v>0</v>
      </c>
      <c r="BA107" s="22">
        <v>0</v>
      </c>
      <c r="BB107" s="22">
        <v>0</v>
      </c>
      <c r="BC107" s="22">
        <v>0</v>
      </c>
      <c r="BD107" s="22">
        <v>0</v>
      </c>
      <c r="BE107" s="22">
        <v>0</v>
      </c>
      <c r="BF107" s="22">
        <v>0</v>
      </c>
      <c r="BG107" s="22">
        <v>0</v>
      </c>
      <c r="BH107" s="22">
        <v>0</v>
      </c>
      <c r="BI107" s="22">
        <v>0</v>
      </c>
      <c r="BJ107" s="22">
        <v>0</v>
      </c>
      <c r="BK107" s="22">
        <v>0</v>
      </c>
      <c r="BL107" s="22">
        <v>0</v>
      </c>
      <c r="BM107" s="22">
        <v>0</v>
      </c>
      <c r="BN107" s="22">
        <v>0</v>
      </c>
      <c r="BO107" s="22">
        <v>0</v>
      </c>
      <c r="BP107" s="22">
        <v>0</v>
      </c>
      <c r="BQ107" s="22">
        <v>0</v>
      </c>
      <c r="BR107" s="22">
        <v>0</v>
      </c>
      <c r="BS107" s="22">
        <v>0</v>
      </c>
      <c r="BT107" s="22">
        <v>0</v>
      </c>
      <c r="BU107" s="22">
        <v>0</v>
      </c>
      <c r="BV107" s="22">
        <v>0</v>
      </c>
      <c r="BW107" s="22">
        <v>0</v>
      </c>
      <c r="BX107" s="22">
        <v>0</v>
      </c>
      <c r="BY107" s="22">
        <v>0</v>
      </c>
      <c r="BZ107" s="22">
        <v>0</v>
      </c>
      <c r="CA107" s="22">
        <v>0</v>
      </c>
      <c r="CB107" s="22">
        <v>0</v>
      </c>
      <c r="CC107" s="22">
        <v>0</v>
      </c>
      <c r="CD107" s="22">
        <v>0</v>
      </c>
      <c r="CE107" s="22">
        <v>0</v>
      </c>
      <c r="CF107" s="22">
        <v>0</v>
      </c>
      <c r="CG107" s="22">
        <f t="shared" ref="CG107" si="592">E107-AS107</f>
        <v>0</v>
      </c>
      <c r="CH107" s="22">
        <f t="shared" ref="CH107" si="593">F107-AT107</f>
        <v>0</v>
      </c>
      <c r="CI107" s="22">
        <f t="shared" ref="CI107" si="594">G107-AU107</f>
        <v>0</v>
      </c>
      <c r="CJ107" s="22">
        <f t="shared" ref="CJ107" si="595">H107-AV107</f>
        <v>0</v>
      </c>
      <c r="CK107" s="22">
        <f t="shared" ref="CK107" si="596">I107-AW107</f>
        <v>0</v>
      </c>
      <c r="CL107" s="22">
        <f t="shared" ref="CL107" si="597">J107-AX107</f>
        <v>0</v>
      </c>
      <c r="CM107" s="22">
        <f t="shared" ref="CM107" si="598">K107-AY107</f>
        <v>0</v>
      </c>
      <c r="CN107" s="22">
        <f t="shared" ref="CN107" si="599">L107-AZ107</f>
        <v>0</v>
      </c>
      <c r="CO107" s="22" t="s">
        <v>111</v>
      </c>
    </row>
    <row r="108" spans="1:1025" x14ac:dyDescent="0.2">
      <c r="A108" s="29" t="s">
        <v>188</v>
      </c>
      <c r="B108" s="30" t="s">
        <v>163</v>
      </c>
      <c r="C108" s="30" t="s">
        <v>110</v>
      </c>
      <c r="D108" s="30" t="s">
        <v>111</v>
      </c>
      <c r="E108" s="22">
        <f t="shared" si="333"/>
        <v>0</v>
      </c>
      <c r="F108" s="22">
        <f t="shared" si="334"/>
        <v>0</v>
      </c>
      <c r="G108" s="22">
        <f t="shared" si="335"/>
        <v>0</v>
      </c>
      <c r="H108" s="22">
        <f t="shared" si="336"/>
        <v>0</v>
      </c>
      <c r="I108" s="22">
        <f t="shared" si="337"/>
        <v>0</v>
      </c>
      <c r="J108" s="22">
        <f t="shared" si="338"/>
        <v>0</v>
      </c>
      <c r="K108" s="22">
        <f t="shared" si="339"/>
        <v>0</v>
      </c>
      <c r="L108" s="22">
        <f t="shared" si="340"/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  <c r="AH108" s="22">
        <v>0</v>
      </c>
      <c r="AI108" s="22">
        <v>0</v>
      </c>
      <c r="AJ108" s="22">
        <v>0</v>
      </c>
      <c r="AK108" s="22">
        <v>0</v>
      </c>
      <c r="AL108" s="22">
        <v>0</v>
      </c>
      <c r="AM108" s="22">
        <v>0</v>
      </c>
      <c r="AN108" s="22">
        <v>0</v>
      </c>
      <c r="AO108" s="22">
        <v>0</v>
      </c>
      <c r="AP108" s="22">
        <v>0</v>
      </c>
      <c r="AQ108" s="22">
        <v>0</v>
      </c>
      <c r="AR108" s="22">
        <v>0</v>
      </c>
      <c r="AS108" s="22">
        <f t="shared" si="408"/>
        <v>0</v>
      </c>
      <c r="AT108" s="22">
        <f t="shared" si="392"/>
        <v>0</v>
      </c>
      <c r="AU108" s="22">
        <f t="shared" si="393"/>
        <v>0</v>
      </c>
      <c r="AV108" s="22">
        <f t="shared" si="394"/>
        <v>0</v>
      </c>
      <c r="AW108" s="22">
        <f t="shared" si="395"/>
        <v>0</v>
      </c>
      <c r="AX108" s="22">
        <f t="shared" si="396"/>
        <v>0</v>
      </c>
      <c r="AY108" s="22">
        <f t="shared" si="397"/>
        <v>0</v>
      </c>
      <c r="AZ108" s="22">
        <f t="shared" si="398"/>
        <v>0</v>
      </c>
      <c r="BA108" s="22">
        <v>0</v>
      </c>
      <c r="BB108" s="22">
        <v>0</v>
      </c>
      <c r="BC108" s="22">
        <v>0</v>
      </c>
      <c r="BD108" s="22">
        <v>0</v>
      </c>
      <c r="BE108" s="22">
        <v>0</v>
      </c>
      <c r="BF108" s="22">
        <v>0</v>
      </c>
      <c r="BG108" s="22">
        <v>0</v>
      </c>
      <c r="BH108" s="22">
        <v>0</v>
      </c>
      <c r="BI108" s="22">
        <v>0</v>
      </c>
      <c r="BJ108" s="22">
        <v>0</v>
      </c>
      <c r="BK108" s="22">
        <v>0</v>
      </c>
      <c r="BL108" s="22">
        <v>0</v>
      </c>
      <c r="BM108" s="22">
        <v>0</v>
      </c>
      <c r="BN108" s="22">
        <v>0</v>
      </c>
      <c r="BO108" s="22">
        <v>0</v>
      </c>
      <c r="BP108" s="22">
        <v>0</v>
      </c>
      <c r="BQ108" s="22">
        <v>0</v>
      </c>
      <c r="BR108" s="22">
        <v>0</v>
      </c>
      <c r="BS108" s="22">
        <v>0</v>
      </c>
      <c r="BT108" s="22">
        <v>0</v>
      </c>
      <c r="BU108" s="22">
        <v>0</v>
      </c>
      <c r="BV108" s="22">
        <v>0</v>
      </c>
      <c r="BW108" s="22">
        <v>0</v>
      </c>
      <c r="BX108" s="22">
        <v>0</v>
      </c>
      <c r="BY108" s="22">
        <v>0</v>
      </c>
      <c r="BZ108" s="22">
        <v>0</v>
      </c>
      <c r="CA108" s="22">
        <v>0</v>
      </c>
      <c r="CB108" s="22">
        <v>0</v>
      </c>
      <c r="CC108" s="22">
        <v>0</v>
      </c>
      <c r="CD108" s="22">
        <v>0</v>
      </c>
      <c r="CE108" s="22">
        <v>0</v>
      </c>
      <c r="CF108" s="22">
        <v>0</v>
      </c>
      <c r="CG108" s="22">
        <f t="shared" si="410"/>
        <v>0</v>
      </c>
      <c r="CH108" s="22">
        <f t="shared" si="400"/>
        <v>0</v>
      </c>
      <c r="CI108" s="22">
        <f t="shared" si="401"/>
        <v>0</v>
      </c>
      <c r="CJ108" s="22">
        <f t="shared" si="402"/>
        <v>0</v>
      </c>
      <c r="CK108" s="22">
        <f t="shared" si="403"/>
        <v>0</v>
      </c>
      <c r="CL108" s="22">
        <f t="shared" si="404"/>
        <v>0</v>
      </c>
      <c r="CM108" s="22">
        <f t="shared" si="405"/>
        <v>0</v>
      </c>
      <c r="CN108" s="22">
        <f t="shared" si="406"/>
        <v>0</v>
      </c>
      <c r="CO108" s="22" t="s">
        <v>111</v>
      </c>
    </row>
    <row r="109" spans="1:1025" ht="51" x14ac:dyDescent="0.2">
      <c r="A109" s="29" t="s">
        <v>152</v>
      </c>
      <c r="B109" s="30" t="s">
        <v>153</v>
      </c>
      <c r="C109" s="30" t="s">
        <v>110</v>
      </c>
      <c r="D109" s="30" t="s">
        <v>111</v>
      </c>
      <c r="E109" s="22">
        <f t="shared" si="333"/>
        <v>0</v>
      </c>
      <c r="F109" s="22">
        <f t="shared" si="334"/>
        <v>0</v>
      </c>
      <c r="G109" s="22">
        <f t="shared" si="335"/>
        <v>0</v>
      </c>
      <c r="H109" s="22">
        <f t="shared" si="336"/>
        <v>0</v>
      </c>
      <c r="I109" s="22">
        <f t="shared" si="337"/>
        <v>0</v>
      </c>
      <c r="J109" s="22">
        <f t="shared" si="338"/>
        <v>0</v>
      </c>
      <c r="K109" s="22">
        <f t="shared" si="339"/>
        <v>0</v>
      </c>
      <c r="L109" s="22">
        <f t="shared" si="340"/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0</v>
      </c>
      <c r="AF109" s="22">
        <v>0</v>
      </c>
      <c r="AG109" s="22">
        <v>0</v>
      </c>
      <c r="AH109" s="22">
        <v>0</v>
      </c>
      <c r="AI109" s="22">
        <v>0</v>
      </c>
      <c r="AJ109" s="22">
        <v>0</v>
      </c>
      <c r="AK109" s="22">
        <v>0</v>
      </c>
      <c r="AL109" s="22">
        <v>0</v>
      </c>
      <c r="AM109" s="22">
        <v>0</v>
      </c>
      <c r="AN109" s="22">
        <v>0</v>
      </c>
      <c r="AO109" s="22">
        <v>0</v>
      </c>
      <c r="AP109" s="22">
        <v>0</v>
      </c>
      <c r="AQ109" s="22">
        <v>0</v>
      </c>
      <c r="AR109" s="22">
        <v>0</v>
      </c>
      <c r="AS109" s="22">
        <f t="shared" si="408"/>
        <v>0</v>
      </c>
      <c r="AT109" s="22">
        <f t="shared" si="392"/>
        <v>0</v>
      </c>
      <c r="AU109" s="22">
        <f t="shared" si="393"/>
        <v>0</v>
      </c>
      <c r="AV109" s="22">
        <f t="shared" si="394"/>
        <v>0</v>
      </c>
      <c r="AW109" s="22">
        <f t="shared" si="395"/>
        <v>0</v>
      </c>
      <c r="AX109" s="22">
        <f t="shared" si="396"/>
        <v>0</v>
      </c>
      <c r="AY109" s="22">
        <f t="shared" si="397"/>
        <v>0</v>
      </c>
      <c r="AZ109" s="22">
        <f t="shared" si="398"/>
        <v>0</v>
      </c>
      <c r="BA109" s="22">
        <v>0</v>
      </c>
      <c r="BB109" s="22">
        <v>0</v>
      </c>
      <c r="BC109" s="22">
        <v>0</v>
      </c>
      <c r="BD109" s="22">
        <v>0</v>
      </c>
      <c r="BE109" s="22">
        <v>0</v>
      </c>
      <c r="BF109" s="22">
        <v>0</v>
      </c>
      <c r="BG109" s="22">
        <v>0</v>
      </c>
      <c r="BH109" s="22">
        <v>0</v>
      </c>
      <c r="BI109" s="22">
        <v>0</v>
      </c>
      <c r="BJ109" s="22">
        <v>0</v>
      </c>
      <c r="BK109" s="22">
        <v>0</v>
      </c>
      <c r="BL109" s="22">
        <v>0</v>
      </c>
      <c r="BM109" s="22">
        <v>0</v>
      </c>
      <c r="BN109" s="22">
        <v>0</v>
      </c>
      <c r="BO109" s="22">
        <v>0</v>
      </c>
      <c r="BP109" s="22">
        <v>0</v>
      </c>
      <c r="BQ109" s="22">
        <v>0</v>
      </c>
      <c r="BR109" s="22">
        <v>0</v>
      </c>
      <c r="BS109" s="22">
        <v>0</v>
      </c>
      <c r="BT109" s="22">
        <v>0</v>
      </c>
      <c r="BU109" s="22">
        <v>0</v>
      </c>
      <c r="BV109" s="22">
        <v>0</v>
      </c>
      <c r="BW109" s="22">
        <v>0</v>
      </c>
      <c r="BX109" s="22">
        <v>0</v>
      </c>
      <c r="BY109" s="22">
        <v>0</v>
      </c>
      <c r="BZ109" s="22">
        <v>0</v>
      </c>
      <c r="CA109" s="22">
        <v>0</v>
      </c>
      <c r="CB109" s="22">
        <v>0</v>
      </c>
      <c r="CC109" s="22">
        <v>0</v>
      </c>
      <c r="CD109" s="22">
        <v>0</v>
      </c>
      <c r="CE109" s="22">
        <v>0</v>
      </c>
      <c r="CF109" s="22">
        <v>0</v>
      </c>
      <c r="CG109" s="22">
        <f t="shared" si="410"/>
        <v>0</v>
      </c>
      <c r="CH109" s="22">
        <f t="shared" si="400"/>
        <v>0</v>
      </c>
      <c r="CI109" s="22">
        <f t="shared" si="401"/>
        <v>0</v>
      </c>
      <c r="CJ109" s="22">
        <f t="shared" si="402"/>
        <v>0</v>
      </c>
      <c r="CK109" s="22">
        <f t="shared" si="403"/>
        <v>0</v>
      </c>
      <c r="CL109" s="22">
        <f t="shared" si="404"/>
        <v>0</v>
      </c>
      <c r="CM109" s="22">
        <f t="shared" si="405"/>
        <v>0</v>
      </c>
      <c r="CN109" s="22">
        <f t="shared" si="406"/>
        <v>0</v>
      </c>
      <c r="CO109" s="22" t="s">
        <v>111</v>
      </c>
    </row>
    <row r="110" spans="1:1025" s="20" customFormat="1" ht="25.5" x14ac:dyDescent="0.25">
      <c r="A110" s="29" t="s">
        <v>154</v>
      </c>
      <c r="B110" s="30" t="s">
        <v>155</v>
      </c>
      <c r="C110" s="30" t="s">
        <v>110</v>
      </c>
      <c r="D110" s="30" t="s">
        <v>111</v>
      </c>
      <c r="E110" s="22">
        <f t="shared" si="333"/>
        <v>0</v>
      </c>
      <c r="F110" s="22">
        <f t="shared" si="334"/>
        <v>0</v>
      </c>
      <c r="G110" s="22">
        <f t="shared" si="335"/>
        <v>7.67</v>
      </c>
      <c r="H110" s="22">
        <f t="shared" si="336"/>
        <v>0</v>
      </c>
      <c r="I110" s="22">
        <f t="shared" si="337"/>
        <v>14.7</v>
      </c>
      <c r="J110" s="22">
        <f t="shared" si="338"/>
        <v>0</v>
      </c>
      <c r="K110" s="22">
        <f t="shared" si="339"/>
        <v>1</v>
      </c>
      <c r="L110" s="22">
        <f t="shared" si="340"/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  <c r="AH110" s="22">
        <v>0</v>
      </c>
      <c r="AI110" s="22">
        <v>0</v>
      </c>
      <c r="AJ110" s="22">
        <v>0</v>
      </c>
      <c r="AK110" s="22">
        <f t="shared" ref="AK110:AR110" si="600">AK111+AK119+AK128</f>
        <v>0</v>
      </c>
      <c r="AL110" s="22">
        <f t="shared" si="600"/>
        <v>0</v>
      </c>
      <c r="AM110" s="22">
        <f t="shared" si="600"/>
        <v>7.67</v>
      </c>
      <c r="AN110" s="22">
        <f t="shared" si="600"/>
        <v>0</v>
      </c>
      <c r="AO110" s="22">
        <f t="shared" si="600"/>
        <v>14.7</v>
      </c>
      <c r="AP110" s="22">
        <f t="shared" si="600"/>
        <v>0</v>
      </c>
      <c r="AQ110" s="22">
        <f t="shared" si="600"/>
        <v>1</v>
      </c>
      <c r="AR110" s="22">
        <f t="shared" si="600"/>
        <v>0</v>
      </c>
      <c r="AS110" s="22">
        <f t="shared" si="408"/>
        <v>0</v>
      </c>
      <c r="AT110" s="22">
        <f t="shared" si="392"/>
        <v>0</v>
      </c>
      <c r="AU110" s="22">
        <f t="shared" si="393"/>
        <v>5.7</v>
      </c>
      <c r="AV110" s="22">
        <f t="shared" si="394"/>
        <v>1.02</v>
      </c>
      <c r="AW110" s="22">
        <f t="shared" si="395"/>
        <v>15.65</v>
      </c>
      <c r="AX110" s="22">
        <f t="shared" si="396"/>
        <v>0</v>
      </c>
      <c r="AY110" s="22">
        <f t="shared" si="397"/>
        <v>1</v>
      </c>
      <c r="AZ110" s="22">
        <f t="shared" si="398"/>
        <v>0</v>
      </c>
      <c r="BA110" s="22">
        <f t="shared" ref="BA110:CF110" si="601">BA111+BA119+BA128</f>
        <v>0</v>
      </c>
      <c r="BB110" s="22">
        <f t="shared" si="601"/>
        <v>0</v>
      </c>
      <c r="BC110" s="22">
        <f t="shared" si="601"/>
        <v>1.63</v>
      </c>
      <c r="BD110" s="22">
        <f t="shared" si="601"/>
        <v>0</v>
      </c>
      <c r="BE110" s="22">
        <f t="shared" si="601"/>
        <v>0</v>
      </c>
      <c r="BF110" s="22">
        <f t="shared" si="601"/>
        <v>0</v>
      </c>
      <c r="BG110" s="22">
        <f t="shared" si="601"/>
        <v>0</v>
      </c>
      <c r="BH110" s="22">
        <f t="shared" si="601"/>
        <v>0</v>
      </c>
      <c r="BI110" s="22">
        <f t="shared" si="601"/>
        <v>0</v>
      </c>
      <c r="BJ110" s="22">
        <f t="shared" si="601"/>
        <v>0</v>
      </c>
      <c r="BK110" s="22">
        <f t="shared" si="601"/>
        <v>0</v>
      </c>
      <c r="BL110" s="22">
        <f t="shared" si="601"/>
        <v>0</v>
      </c>
      <c r="BM110" s="22">
        <f t="shared" si="601"/>
        <v>1.43</v>
      </c>
      <c r="BN110" s="22">
        <f t="shared" si="601"/>
        <v>0</v>
      </c>
      <c r="BO110" s="22">
        <f t="shared" si="601"/>
        <v>1</v>
      </c>
      <c r="BP110" s="22">
        <f t="shared" si="601"/>
        <v>0</v>
      </c>
      <c r="BQ110" s="22">
        <f t="shared" si="601"/>
        <v>0</v>
      </c>
      <c r="BR110" s="22">
        <f t="shared" si="601"/>
        <v>0</v>
      </c>
      <c r="BS110" s="22">
        <f t="shared" si="601"/>
        <v>4.07</v>
      </c>
      <c r="BT110" s="22">
        <f t="shared" si="601"/>
        <v>0</v>
      </c>
      <c r="BU110" s="22">
        <f t="shared" si="601"/>
        <v>0</v>
      </c>
      <c r="BV110" s="22">
        <f t="shared" si="601"/>
        <v>0</v>
      </c>
      <c r="BW110" s="22">
        <f t="shared" si="601"/>
        <v>0</v>
      </c>
      <c r="BX110" s="22">
        <f t="shared" si="601"/>
        <v>0</v>
      </c>
      <c r="BY110" s="22">
        <f t="shared" si="601"/>
        <v>0</v>
      </c>
      <c r="BZ110" s="22">
        <f t="shared" si="601"/>
        <v>0</v>
      </c>
      <c r="CA110" s="22">
        <f t="shared" si="601"/>
        <v>0</v>
      </c>
      <c r="CB110" s="22">
        <f t="shared" si="601"/>
        <v>1.02</v>
      </c>
      <c r="CC110" s="22">
        <f t="shared" si="601"/>
        <v>14.22</v>
      </c>
      <c r="CD110" s="22">
        <f t="shared" si="601"/>
        <v>0</v>
      </c>
      <c r="CE110" s="22">
        <f t="shared" si="601"/>
        <v>0</v>
      </c>
      <c r="CF110" s="22">
        <f t="shared" si="601"/>
        <v>0</v>
      </c>
      <c r="CG110" s="22">
        <f t="shared" si="410"/>
        <v>0</v>
      </c>
      <c r="CH110" s="22">
        <f t="shared" si="400"/>
        <v>0</v>
      </c>
      <c r="CI110" s="22">
        <f t="shared" si="401"/>
        <v>1.9699999999999998</v>
      </c>
      <c r="CJ110" s="22">
        <f t="shared" si="402"/>
        <v>-1.02</v>
      </c>
      <c r="CK110" s="22">
        <f t="shared" si="403"/>
        <v>-0.95000000000000107</v>
      </c>
      <c r="CL110" s="22">
        <f t="shared" si="404"/>
        <v>0</v>
      </c>
      <c r="CM110" s="22">
        <f t="shared" si="405"/>
        <v>0</v>
      </c>
      <c r="CN110" s="22">
        <f t="shared" si="406"/>
        <v>0</v>
      </c>
      <c r="CO110" s="22" t="s">
        <v>111</v>
      </c>
      <c r="CP110" s="19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19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9"/>
      <c r="EY110" s="19"/>
      <c r="EZ110" s="19"/>
      <c r="FA110" s="19"/>
      <c r="FB110" s="19"/>
      <c r="FC110" s="19"/>
      <c r="FD110" s="19"/>
      <c r="FE110" s="19"/>
      <c r="FF110" s="19"/>
      <c r="FG110" s="19"/>
      <c r="FH110" s="19"/>
      <c r="FI110" s="19"/>
      <c r="FJ110" s="19"/>
      <c r="FK110" s="19"/>
      <c r="FL110" s="19"/>
      <c r="FM110" s="19"/>
      <c r="FN110" s="19"/>
      <c r="FO110" s="19"/>
      <c r="FP110" s="19"/>
      <c r="FQ110" s="19"/>
      <c r="FR110" s="19"/>
      <c r="FS110" s="19"/>
      <c r="FT110" s="19"/>
      <c r="FU110" s="19"/>
      <c r="FV110" s="19"/>
      <c r="FW110" s="19"/>
      <c r="FX110" s="19"/>
      <c r="FY110" s="19"/>
      <c r="FZ110" s="19"/>
      <c r="GA110" s="19"/>
      <c r="GB110" s="19"/>
      <c r="GC110" s="19"/>
      <c r="GD110" s="19"/>
      <c r="GE110" s="19"/>
      <c r="GF110" s="19"/>
      <c r="GG110" s="19"/>
      <c r="GH110" s="19"/>
      <c r="GI110" s="19"/>
      <c r="GJ110" s="19"/>
      <c r="GK110" s="19"/>
      <c r="GL110" s="19"/>
      <c r="GM110" s="19"/>
      <c r="GN110" s="19"/>
      <c r="GO110" s="19"/>
      <c r="GP110" s="19"/>
      <c r="GQ110" s="19"/>
      <c r="GR110" s="19"/>
      <c r="GS110" s="19"/>
      <c r="GT110" s="19"/>
      <c r="GU110" s="19"/>
      <c r="GV110" s="19"/>
      <c r="GW110" s="19"/>
      <c r="GX110" s="19"/>
      <c r="GY110" s="19"/>
      <c r="GZ110" s="19"/>
      <c r="HA110" s="19"/>
      <c r="HB110" s="19"/>
      <c r="HC110" s="19"/>
      <c r="HD110" s="19"/>
      <c r="HE110" s="19"/>
      <c r="HF110" s="19"/>
      <c r="HG110" s="19"/>
      <c r="HH110" s="19"/>
      <c r="HI110" s="19"/>
      <c r="HJ110" s="19"/>
      <c r="HK110" s="19"/>
      <c r="HL110" s="19"/>
      <c r="HM110" s="19"/>
      <c r="HN110" s="19"/>
      <c r="HO110" s="19"/>
      <c r="HP110" s="19"/>
      <c r="HQ110" s="19"/>
      <c r="HR110" s="19"/>
      <c r="HS110" s="19"/>
      <c r="HT110" s="19"/>
      <c r="HU110" s="19"/>
      <c r="HV110" s="19"/>
      <c r="HW110" s="19"/>
      <c r="HX110" s="19"/>
      <c r="HY110" s="19"/>
      <c r="HZ110" s="19"/>
      <c r="IA110" s="19"/>
      <c r="IB110" s="19"/>
      <c r="IC110" s="19"/>
      <c r="ID110" s="19"/>
      <c r="IE110" s="19"/>
      <c r="IF110" s="19"/>
      <c r="IG110" s="19"/>
      <c r="IH110" s="19"/>
      <c r="II110" s="19"/>
      <c r="IJ110" s="19"/>
      <c r="IK110" s="19"/>
      <c r="IL110" s="19"/>
      <c r="IM110" s="19"/>
      <c r="IN110" s="19"/>
      <c r="IO110" s="19"/>
      <c r="IP110" s="19"/>
      <c r="IQ110" s="19"/>
      <c r="IR110" s="19"/>
      <c r="IS110" s="19"/>
      <c r="IT110" s="19"/>
      <c r="IU110" s="19"/>
      <c r="IV110" s="19"/>
      <c r="IW110" s="19"/>
      <c r="IX110" s="19"/>
      <c r="IY110" s="19"/>
      <c r="IZ110" s="19"/>
      <c r="JA110" s="19"/>
      <c r="JB110" s="19"/>
      <c r="JC110" s="19"/>
      <c r="JD110" s="19"/>
      <c r="JE110" s="19"/>
      <c r="JF110" s="19"/>
      <c r="JG110" s="19"/>
      <c r="JH110" s="19"/>
      <c r="JI110" s="19"/>
      <c r="JJ110" s="19"/>
      <c r="JK110" s="19"/>
      <c r="JL110" s="19"/>
      <c r="JM110" s="19"/>
      <c r="JN110" s="19"/>
      <c r="JO110" s="19"/>
      <c r="JP110" s="19"/>
      <c r="JQ110" s="19"/>
      <c r="JR110" s="19"/>
      <c r="JS110" s="19"/>
      <c r="JT110" s="19"/>
      <c r="JU110" s="19"/>
      <c r="JV110" s="19"/>
      <c r="JW110" s="19"/>
      <c r="JX110" s="19"/>
      <c r="JY110" s="19"/>
      <c r="JZ110" s="19"/>
      <c r="KA110" s="19"/>
      <c r="KB110" s="19"/>
      <c r="KC110" s="19"/>
      <c r="KD110" s="19"/>
      <c r="KE110" s="19"/>
      <c r="KF110" s="19"/>
      <c r="KG110" s="19"/>
      <c r="KH110" s="19"/>
      <c r="KI110" s="19"/>
      <c r="KJ110" s="19"/>
      <c r="KK110" s="19"/>
      <c r="KL110" s="19"/>
      <c r="KM110" s="19"/>
      <c r="KN110" s="19"/>
      <c r="KO110" s="19"/>
      <c r="KP110" s="19"/>
      <c r="KQ110" s="19"/>
      <c r="KR110" s="19"/>
      <c r="KS110" s="19"/>
      <c r="KT110" s="19"/>
      <c r="KU110" s="19"/>
      <c r="KV110" s="19"/>
      <c r="KW110" s="19"/>
      <c r="KX110" s="19"/>
      <c r="KY110" s="19"/>
      <c r="KZ110" s="19"/>
      <c r="LA110" s="19"/>
      <c r="LB110" s="19"/>
      <c r="LC110" s="19"/>
      <c r="LD110" s="19"/>
      <c r="LE110" s="19"/>
      <c r="LF110" s="19"/>
      <c r="LG110" s="19"/>
      <c r="LH110" s="19"/>
      <c r="LI110" s="19"/>
      <c r="LJ110" s="19"/>
      <c r="LK110" s="19"/>
      <c r="LL110" s="19"/>
      <c r="LM110" s="19"/>
      <c r="LN110" s="19"/>
      <c r="LO110" s="19"/>
      <c r="LP110" s="19"/>
      <c r="LQ110" s="19"/>
      <c r="LR110" s="19"/>
      <c r="LS110" s="19"/>
      <c r="LT110" s="19"/>
      <c r="LU110" s="19"/>
      <c r="LV110" s="19"/>
      <c r="LW110" s="19"/>
      <c r="LX110" s="19"/>
      <c r="LY110" s="19"/>
      <c r="LZ110" s="19"/>
      <c r="MA110" s="19"/>
      <c r="MB110" s="19"/>
      <c r="MC110" s="19"/>
      <c r="MD110" s="19"/>
      <c r="ME110" s="19"/>
      <c r="MF110" s="19"/>
      <c r="MG110" s="19"/>
      <c r="MH110" s="19"/>
      <c r="MI110" s="19"/>
      <c r="MJ110" s="19"/>
      <c r="MK110" s="19"/>
      <c r="ML110" s="19"/>
      <c r="MM110" s="19"/>
      <c r="MN110" s="19"/>
      <c r="MO110" s="19"/>
      <c r="MP110" s="19"/>
      <c r="MQ110" s="19"/>
      <c r="MR110" s="19"/>
      <c r="MS110" s="19"/>
      <c r="MT110" s="19"/>
      <c r="MU110" s="19"/>
      <c r="MV110" s="19"/>
      <c r="MW110" s="19"/>
      <c r="MX110" s="19"/>
      <c r="MY110" s="19"/>
      <c r="MZ110" s="19"/>
      <c r="NA110" s="19"/>
      <c r="NB110" s="19"/>
      <c r="NC110" s="19"/>
      <c r="ND110" s="19"/>
      <c r="NE110" s="19"/>
      <c r="NF110" s="19"/>
      <c r="NG110" s="19"/>
      <c r="NH110" s="19"/>
      <c r="NI110" s="19"/>
      <c r="NJ110" s="19"/>
      <c r="NK110" s="19"/>
      <c r="NL110" s="19"/>
      <c r="NM110" s="19"/>
      <c r="NN110" s="19"/>
      <c r="NO110" s="19"/>
      <c r="NP110" s="19"/>
      <c r="NQ110" s="19"/>
      <c r="NR110" s="19"/>
      <c r="NS110" s="19"/>
      <c r="NT110" s="19"/>
      <c r="NU110" s="19"/>
      <c r="NV110" s="19"/>
      <c r="NW110" s="19"/>
      <c r="NX110" s="19"/>
      <c r="NY110" s="19"/>
      <c r="NZ110" s="19"/>
      <c r="OA110" s="19"/>
      <c r="OB110" s="19"/>
      <c r="OC110" s="19"/>
      <c r="OD110" s="19"/>
      <c r="OE110" s="19"/>
      <c r="OF110" s="19"/>
      <c r="OG110" s="19"/>
      <c r="OH110" s="19"/>
      <c r="OI110" s="19"/>
      <c r="OJ110" s="19"/>
      <c r="OK110" s="19"/>
      <c r="OL110" s="19"/>
      <c r="OM110" s="19"/>
      <c r="ON110" s="19"/>
      <c r="OO110" s="19"/>
      <c r="OP110" s="19"/>
      <c r="OQ110" s="19"/>
      <c r="OR110" s="19"/>
      <c r="OS110" s="19"/>
      <c r="OT110" s="19"/>
      <c r="OU110" s="19"/>
      <c r="OV110" s="19"/>
      <c r="OW110" s="19"/>
      <c r="OX110" s="19"/>
      <c r="OY110" s="19"/>
      <c r="OZ110" s="19"/>
      <c r="PA110" s="19"/>
      <c r="PB110" s="19"/>
      <c r="PC110" s="19"/>
      <c r="PD110" s="19"/>
      <c r="PE110" s="19"/>
      <c r="PF110" s="19"/>
      <c r="PG110" s="19"/>
      <c r="PH110" s="19"/>
      <c r="PI110" s="19"/>
      <c r="PJ110" s="19"/>
      <c r="PK110" s="19"/>
      <c r="PL110" s="19"/>
      <c r="PM110" s="19"/>
      <c r="PN110" s="19"/>
      <c r="PO110" s="19"/>
      <c r="PP110" s="19"/>
      <c r="PQ110" s="19"/>
      <c r="PR110" s="19"/>
      <c r="PS110" s="19"/>
      <c r="PT110" s="19"/>
      <c r="PU110" s="19"/>
      <c r="PV110" s="19"/>
      <c r="PW110" s="19"/>
      <c r="PX110" s="19"/>
      <c r="PY110" s="19"/>
      <c r="PZ110" s="19"/>
      <c r="QA110" s="19"/>
      <c r="QB110" s="19"/>
      <c r="QC110" s="19"/>
      <c r="QD110" s="19"/>
      <c r="QE110" s="19"/>
      <c r="QF110" s="19"/>
      <c r="QG110" s="19"/>
      <c r="QH110" s="19"/>
      <c r="QI110" s="19"/>
      <c r="QJ110" s="19"/>
      <c r="QK110" s="19"/>
      <c r="QL110" s="19"/>
      <c r="QM110" s="19"/>
      <c r="QN110" s="19"/>
      <c r="QO110" s="19"/>
      <c r="QP110" s="19"/>
      <c r="QQ110" s="19"/>
      <c r="QR110" s="19"/>
      <c r="QS110" s="19"/>
      <c r="QT110" s="19"/>
      <c r="QU110" s="19"/>
      <c r="QV110" s="19"/>
      <c r="QW110" s="19"/>
      <c r="QX110" s="19"/>
      <c r="QY110" s="19"/>
      <c r="QZ110" s="19"/>
      <c r="RA110" s="19"/>
      <c r="RB110" s="19"/>
      <c r="RC110" s="19"/>
      <c r="RD110" s="19"/>
      <c r="RE110" s="19"/>
      <c r="RF110" s="19"/>
      <c r="RG110" s="19"/>
      <c r="RH110" s="19"/>
      <c r="RI110" s="19"/>
      <c r="RJ110" s="19"/>
      <c r="RK110" s="19"/>
      <c r="RL110" s="19"/>
      <c r="RM110" s="19"/>
      <c r="RN110" s="19"/>
      <c r="RO110" s="19"/>
      <c r="RP110" s="19"/>
      <c r="RQ110" s="19"/>
      <c r="RR110" s="19"/>
      <c r="RS110" s="19"/>
      <c r="RT110" s="19"/>
      <c r="RU110" s="19"/>
      <c r="RV110" s="19"/>
      <c r="RW110" s="19"/>
      <c r="RX110" s="19"/>
      <c r="RY110" s="19"/>
      <c r="RZ110" s="19"/>
      <c r="SA110" s="19"/>
      <c r="SB110" s="19"/>
      <c r="SC110" s="19"/>
      <c r="SD110" s="19"/>
      <c r="SE110" s="19"/>
      <c r="SF110" s="19"/>
      <c r="SG110" s="19"/>
      <c r="SH110" s="19"/>
      <c r="SI110" s="19"/>
      <c r="SJ110" s="19"/>
      <c r="SK110" s="19"/>
      <c r="SL110" s="19"/>
      <c r="SM110" s="19"/>
      <c r="SN110" s="19"/>
      <c r="SO110" s="19"/>
      <c r="SP110" s="19"/>
      <c r="SQ110" s="19"/>
      <c r="SR110" s="19"/>
      <c r="SS110" s="19"/>
      <c r="ST110" s="19"/>
      <c r="SU110" s="19"/>
      <c r="SV110" s="19"/>
      <c r="SW110" s="19"/>
      <c r="SX110" s="19"/>
      <c r="SY110" s="19"/>
      <c r="SZ110" s="19"/>
      <c r="TA110" s="19"/>
      <c r="TB110" s="19"/>
      <c r="TC110" s="19"/>
      <c r="TD110" s="19"/>
      <c r="TE110" s="19"/>
      <c r="TF110" s="19"/>
      <c r="TG110" s="19"/>
      <c r="TH110" s="19"/>
      <c r="TI110" s="19"/>
      <c r="TJ110" s="19"/>
      <c r="TK110" s="19"/>
      <c r="TL110" s="19"/>
      <c r="TM110" s="19"/>
      <c r="TN110" s="19"/>
      <c r="TO110" s="19"/>
      <c r="TP110" s="19"/>
      <c r="TQ110" s="19"/>
      <c r="TR110" s="19"/>
      <c r="TS110" s="19"/>
      <c r="TT110" s="19"/>
      <c r="TU110" s="19"/>
      <c r="TV110" s="19"/>
      <c r="TW110" s="19"/>
      <c r="TX110" s="19"/>
      <c r="TY110" s="19"/>
      <c r="TZ110" s="19"/>
      <c r="UA110" s="19"/>
      <c r="UB110" s="19"/>
      <c r="UC110" s="19"/>
      <c r="UD110" s="19"/>
      <c r="UE110" s="19"/>
      <c r="UF110" s="19"/>
      <c r="UG110" s="19"/>
      <c r="UH110" s="19"/>
      <c r="UI110" s="19"/>
      <c r="UJ110" s="19"/>
      <c r="UK110" s="19"/>
      <c r="UL110" s="19"/>
      <c r="UM110" s="19"/>
      <c r="UN110" s="19"/>
      <c r="UO110" s="19"/>
      <c r="UP110" s="19"/>
      <c r="UQ110" s="19"/>
      <c r="UR110" s="19"/>
      <c r="US110" s="19"/>
      <c r="UT110" s="19"/>
      <c r="UU110" s="19"/>
      <c r="UV110" s="19"/>
      <c r="UW110" s="19"/>
      <c r="UX110" s="19"/>
      <c r="UY110" s="19"/>
      <c r="UZ110" s="19"/>
      <c r="VA110" s="19"/>
      <c r="VB110" s="19"/>
      <c r="VC110" s="19"/>
      <c r="VD110" s="19"/>
      <c r="VE110" s="19"/>
      <c r="VF110" s="19"/>
      <c r="VG110" s="19"/>
      <c r="VH110" s="19"/>
      <c r="VI110" s="19"/>
      <c r="VJ110" s="19"/>
      <c r="VK110" s="19"/>
      <c r="VL110" s="19"/>
      <c r="VM110" s="19"/>
      <c r="VN110" s="19"/>
      <c r="VO110" s="19"/>
      <c r="VP110" s="19"/>
      <c r="VQ110" s="19"/>
      <c r="VR110" s="19"/>
      <c r="VS110" s="19"/>
      <c r="VT110" s="19"/>
      <c r="VU110" s="19"/>
      <c r="VV110" s="19"/>
      <c r="VW110" s="19"/>
      <c r="VX110" s="19"/>
      <c r="VY110" s="19"/>
      <c r="VZ110" s="19"/>
      <c r="WA110" s="19"/>
      <c r="WB110" s="19"/>
      <c r="WC110" s="19"/>
      <c r="WD110" s="19"/>
      <c r="WE110" s="19"/>
      <c r="WF110" s="19"/>
      <c r="WG110" s="19"/>
      <c r="WH110" s="19"/>
      <c r="WI110" s="19"/>
      <c r="WJ110" s="19"/>
      <c r="WK110" s="19"/>
      <c r="WL110" s="19"/>
      <c r="WM110" s="19"/>
      <c r="WN110" s="19"/>
      <c r="WO110" s="19"/>
      <c r="WP110" s="19"/>
      <c r="WQ110" s="19"/>
      <c r="WR110" s="19"/>
      <c r="WS110" s="19"/>
      <c r="WT110" s="19"/>
      <c r="WU110" s="19"/>
      <c r="WV110" s="19"/>
      <c r="WW110" s="19"/>
      <c r="WX110" s="19"/>
      <c r="WY110" s="19"/>
      <c r="WZ110" s="19"/>
      <c r="XA110" s="19"/>
      <c r="XB110" s="19"/>
      <c r="XC110" s="19"/>
      <c r="XD110" s="19"/>
      <c r="XE110" s="19"/>
      <c r="XF110" s="19"/>
      <c r="XG110" s="19"/>
      <c r="XH110" s="19"/>
      <c r="XI110" s="19"/>
      <c r="XJ110" s="19"/>
      <c r="XK110" s="19"/>
      <c r="XL110" s="19"/>
      <c r="XM110" s="19"/>
      <c r="XN110" s="19"/>
      <c r="XO110" s="19"/>
      <c r="XP110" s="19"/>
      <c r="XQ110" s="19"/>
      <c r="XR110" s="19"/>
      <c r="XS110" s="19"/>
      <c r="XT110" s="19"/>
      <c r="XU110" s="19"/>
      <c r="XV110" s="19"/>
      <c r="XW110" s="19"/>
      <c r="XX110" s="19"/>
      <c r="XY110" s="19"/>
      <c r="XZ110" s="19"/>
      <c r="YA110" s="19"/>
      <c r="YB110" s="19"/>
      <c r="YC110" s="19"/>
      <c r="YD110" s="19"/>
      <c r="YE110" s="19"/>
      <c r="YF110" s="19"/>
      <c r="YG110" s="19"/>
      <c r="YH110" s="19"/>
      <c r="YI110" s="19"/>
      <c r="YJ110" s="19"/>
      <c r="YK110" s="19"/>
      <c r="YL110" s="19"/>
      <c r="YM110" s="19"/>
      <c r="YN110" s="19"/>
      <c r="YO110" s="19"/>
      <c r="YP110" s="19"/>
      <c r="YQ110" s="19"/>
      <c r="YR110" s="19"/>
      <c r="YS110" s="19"/>
      <c r="YT110" s="19"/>
      <c r="YU110" s="19"/>
      <c r="YV110" s="19"/>
      <c r="YW110" s="19"/>
      <c r="YX110" s="19"/>
      <c r="YY110" s="19"/>
      <c r="YZ110" s="19"/>
      <c r="ZA110" s="19"/>
      <c r="ZB110" s="19"/>
      <c r="ZC110" s="19"/>
      <c r="ZD110" s="19"/>
      <c r="ZE110" s="19"/>
      <c r="ZF110" s="19"/>
      <c r="ZG110" s="19"/>
      <c r="ZH110" s="19"/>
      <c r="ZI110" s="19"/>
      <c r="ZJ110" s="19"/>
      <c r="ZK110" s="19"/>
      <c r="ZL110" s="19"/>
      <c r="ZM110" s="19"/>
      <c r="ZN110" s="19"/>
      <c r="ZO110" s="19"/>
      <c r="ZP110" s="19"/>
      <c r="ZQ110" s="19"/>
      <c r="ZR110" s="19"/>
      <c r="ZS110" s="19"/>
      <c r="ZT110" s="19"/>
      <c r="ZU110" s="19"/>
      <c r="ZV110" s="19"/>
      <c r="ZW110" s="19"/>
      <c r="ZX110" s="19"/>
      <c r="ZY110" s="19"/>
      <c r="ZZ110" s="19"/>
      <c r="AAA110" s="19"/>
      <c r="AAB110" s="19"/>
      <c r="AAC110" s="19"/>
      <c r="AAD110" s="19"/>
      <c r="AAE110" s="19"/>
      <c r="AAF110" s="19"/>
      <c r="AAG110" s="19"/>
      <c r="AAH110" s="19"/>
      <c r="AAI110" s="19"/>
      <c r="AAJ110" s="19"/>
      <c r="AAK110" s="19"/>
      <c r="AAL110" s="19"/>
      <c r="AAM110" s="19"/>
      <c r="AAN110" s="19"/>
      <c r="AAO110" s="19"/>
      <c r="AAP110" s="19"/>
      <c r="AAQ110" s="19"/>
      <c r="AAR110" s="19"/>
      <c r="AAS110" s="19"/>
      <c r="AAT110" s="19"/>
      <c r="AAU110" s="19"/>
      <c r="AAV110" s="19"/>
      <c r="AAW110" s="19"/>
      <c r="AAX110" s="19"/>
      <c r="AAY110" s="19"/>
      <c r="AAZ110" s="19"/>
      <c r="ABA110" s="19"/>
      <c r="ABB110" s="19"/>
      <c r="ABC110" s="19"/>
      <c r="ABD110" s="19"/>
      <c r="ABE110" s="19"/>
      <c r="ABF110" s="19"/>
      <c r="ABG110" s="19"/>
      <c r="ABH110" s="19"/>
      <c r="ABI110" s="19"/>
      <c r="ABJ110" s="19"/>
      <c r="ABK110" s="19"/>
      <c r="ABL110" s="19"/>
      <c r="ABM110" s="19"/>
      <c r="ABN110" s="19"/>
      <c r="ABO110" s="19"/>
      <c r="ABP110" s="19"/>
      <c r="ABQ110" s="19"/>
      <c r="ABR110" s="19"/>
      <c r="ABS110" s="19"/>
      <c r="ABT110" s="19"/>
      <c r="ABU110" s="19"/>
      <c r="ABV110" s="19"/>
      <c r="ABW110" s="19"/>
      <c r="ABX110" s="19"/>
      <c r="ABY110" s="19"/>
      <c r="ABZ110" s="19"/>
      <c r="ACA110" s="19"/>
      <c r="ACB110" s="19"/>
      <c r="ACC110" s="19"/>
      <c r="ACD110" s="19"/>
      <c r="ACE110" s="19"/>
      <c r="ACF110" s="19"/>
      <c r="ACG110" s="19"/>
      <c r="ACH110" s="19"/>
      <c r="ACI110" s="19"/>
      <c r="ACJ110" s="19"/>
      <c r="ACK110" s="19"/>
      <c r="ACL110" s="19"/>
      <c r="ACM110" s="19"/>
      <c r="ACN110" s="19"/>
      <c r="ACO110" s="19"/>
      <c r="ACP110" s="19"/>
      <c r="ACQ110" s="19"/>
      <c r="ACR110" s="19"/>
      <c r="ACS110" s="19"/>
      <c r="ACT110" s="19"/>
      <c r="ACU110" s="19"/>
      <c r="ACV110" s="19"/>
      <c r="ACW110" s="19"/>
      <c r="ACX110" s="19"/>
      <c r="ACY110" s="19"/>
      <c r="ACZ110" s="19"/>
      <c r="ADA110" s="19"/>
      <c r="ADB110" s="19"/>
      <c r="ADC110" s="19"/>
      <c r="ADD110" s="19"/>
      <c r="ADE110" s="19"/>
      <c r="ADF110" s="19"/>
      <c r="ADG110" s="19"/>
      <c r="ADH110" s="19"/>
      <c r="ADI110" s="19"/>
      <c r="ADJ110" s="19"/>
      <c r="ADK110" s="19"/>
      <c r="ADL110" s="19"/>
      <c r="ADM110" s="19"/>
      <c r="ADN110" s="19"/>
      <c r="ADO110" s="19"/>
      <c r="ADP110" s="19"/>
      <c r="ADQ110" s="19"/>
      <c r="ADR110" s="19"/>
      <c r="ADS110" s="19"/>
      <c r="ADT110" s="19"/>
      <c r="ADU110" s="19"/>
      <c r="ADV110" s="19"/>
      <c r="ADW110" s="19"/>
      <c r="ADX110" s="19"/>
      <c r="ADY110" s="19"/>
      <c r="ADZ110" s="19"/>
      <c r="AEA110" s="19"/>
      <c r="AEB110" s="19"/>
      <c r="AEC110" s="19"/>
      <c r="AED110" s="19"/>
      <c r="AEE110" s="19"/>
      <c r="AEF110" s="19"/>
      <c r="AEG110" s="19"/>
      <c r="AEH110" s="19"/>
      <c r="AEI110" s="19"/>
      <c r="AEJ110" s="19"/>
      <c r="AEK110" s="19"/>
      <c r="AEL110" s="19"/>
      <c r="AEM110" s="19"/>
      <c r="AEN110" s="19"/>
      <c r="AEO110" s="19"/>
      <c r="AEP110" s="19"/>
      <c r="AEQ110" s="19"/>
      <c r="AER110" s="19"/>
      <c r="AES110" s="19"/>
      <c r="AET110" s="19"/>
      <c r="AEU110" s="19"/>
      <c r="AEV110" s="19"/>
      <c r="AEW110" s="19"/>
      <c r="AEX110" s="19"/>
      <c r="AEY110" s="19"/>
      <c r="AEZ110" s="19"/>
      <c r="AFA110" s="19"/>
      <c r="AFB110" s="19"/>
      <c r="AFC110" s="19"/>
      <c r="AFD110" s="19"/>
      <c r="AFE110" s="19"/>
      <c r="AFF110" s="19"/>
      <c r="AFG110" s="19"/>
      <c r="AFH110" s="19"/>
      <c r="AFI110" s="19"/>
      <c r="AFJ110" s="19"/>
      <c r="AFK110" s="19"/>
      <c r="AFL110" s="19"/>
      <c r="AFM110" s="19"/>
      <c r="AFN110" s="19"/>
      <c r="AFO110" s="19"/>
      <c r="AFP110" s="19"/>
      <c r="AFQ110" s="19"/>
      <c r="AFR110" s="19"/>
      <c r="AFS110" s="19"/>
      <c r="AFT110" s="19"/>
      <c r="AFU110" s="19"/>
      <c r="AFV110" s="19"/>
      <c r="AFW110" s="19"/>
      <c r="AFX110" s="19"/>
      <c r="AFY110" s="19"/>
      <c r="AFZ110" s="19"/>
      <c r="AGA110" s="19"/>
      <c r="AGB110" s="19"/>
      <c r="AGC110" s="19"/>
      <c r="AGD110" s="19"/>
      <c r="AGE110" s="19"/>
      <c r="AGF110" s="19"/>
      <c r="AGG110" s="19"/>
      <c r="AGH110" s="19"/>
      <c r="AGI110" s="19"/>
      <c r="AGJ110" s="19"/>
      <c r="AGK110" s="19"/>
      <c r="AGL110" s="19"/>
      <c r="AGM110" s="19"/>
      <c r="AGN110" s="19"/>
      <c r="AGO110" s="19"/>
      <c r="AGP110" s="19"/>
      <c r="AGQ110" s="19"/>
      <c r="AGR110" s="19"/>
      <c r="AGS110" s="19"/>
      <c r="AGT110" s="19"/>
      <c r="AGU110" s="19"/>
      <c r="AGV110" s="19"/>
      <c r="AGW110" s="19"/>
      <c r="AGX110" s="19"/>
      <c r="AGY110" s="19"/>
      <c r="AGZ110" s="19"/>
      <c r="AHA110" s="19"/>
      <c r="AHB110" s="19"/>
      <c r="AHC110" s="19"/>
      <c r="AHD110" s="19"/>
      <c r="AHE110" s="19"/>
      <c r="AHF110" s="19"/>
      <c r="AHG110" s="19"/>
      <c r="AHH110" s="19"/>
      <c r="AHI110" s="19"/>
      <c r="AHJ110" s="19"/>
      <c r="AHK110" s="19"/>
      <c r="AHL110" s="19"/>
      <c r="AHM110" s="19"/>
      <c r="AHN110" s="19"/>
      <c r="AHO110" s="19"/>
      <c r="AHP110" s="19"/>
      <c r="AHQ110" s="19"/>
      <c r="AHR110" s="19"/>
      <c r="AHS110" s="19"/>
      <c r="AHT110" s="19"/>
      <c r="AHU110" s="19"/>
      <c r="AHV110" s="19"/>
      <c r="AHW110" s="19"/>
      <c r="AHX110" s="19"/>
      <c r="AHY110" s="19"/>
      <c r="AHZ110" s="19"/>
      <c r="AIA110" s="19"/>
      <c r="AIB110" s="19"/>
      <c r="AIC110" s="19"/>
      <c r="AID110" s="19"/>
      <c r="AIE110" s="19"/>
      <c r="AIF110" s="19"/>
      <c r="AIG110" s="19"/>
      <c r="AIH110" s="19"/>
      <c r="AII110" s="19"/>
      <c r="AIJ110" s="19"/>
      <c r="AIK110" s="19"/>
      <c r="AIL110" s="19"/>
      <c r="AIM110" s="19"/>
      <c r="AIN110" s="19"/>
      <c r="AIO110" s="19"/>
      <c r="AIP110" s="19"/>
      <c r="AIQ110" s="19"/>
      <c r="AIR110" s="19"/>
      <c r="AIS110" s="19"/>
      <c r="AIT110" s="19"/>
      <c r="AIU110" s="19"/>
      <c r="AIV110" s="19"/>
      <c r="AIW110" s="19"/>
      <c r="AIX110" s="19"/>
      <c r="AIY110" s="19"/>
      <c r="AIZ110" s="19"/>
      <c r="AJA110" s="19"/>
      <c r="AJB110" s="19"/>
      <c r="AJC110" s="19"/>
      <c r="AJD110" s="19"/>
      <c r="AJE110" s="19"/>
      <c r="AJF110" s="19"/>
      <c r="AJG110" s="19"/>
      <c r="AJH110" s="19"/>
      <c r="AJI110" s="19"/>
      <c r="AJJ110" s="19"/>
      <c r="AJK110" s="19"/>
      <c r="AJL110" s="19"/>
      <c r="AJM110" s="19"/>
      <c r="AJN110" s="19"/>
      <c r="AJO110" s="19"/>
      <c r="AJP110" s="19"/>
      <c r="AJQ110" s="19"/>
      <c r="AJR110" s="19"/>
      <c r="AJS110" s="19"/>
      <c r="AJT110" s="19"/>
      <c r="AJU110" s="19"/>
      <c r="AJV110" s="19"/>
      <c r="AJW110" s="19"/>
      <c r="AJX110" s="19"/>
      <c r="AJY110" s="19"/>
      <c r="AJZ110" s="19"/>
      <c r="AKA110" s="19"/>
      <c r="AKB110" s="19"/>
      <c r="AKC110" s="19"/>
      <c r="AKD110" s="19"/>
      <c r="AKE110" s="19"/>
      <c r="AKF110" s="19"/>
      <c r="AKG110" s="19"/>
      <c r="AKH110" s="19"/>
      <c r="AKI110" s="19"/>
      <c r="AKJ110" s="19"/>
      <c r="AKK110" s="19"/>
      <c r="AKL110" s="19"/>
      <c r="AKM110" s="19"/>
      <c r="AKN110" s="19"/>
      <c r="AKO110" s="19"/>
      <c r="AKP110" s="19"/>
      <c r="AKQ110" s="19"/>
      <c r="AKR110" s="19"/>
      <c r="AKS110" s="19"/>
      <c r="AKT110" s="19"/>
      <c r="AKU110" s="19"/>
      <c r="AKV110" s="19"/>
      <c r="AKW110" s="19"/>
      <c r="AKX110" s="19"/>
      <c r="AKY110" s="19"/>
      <c r="AKZ110" s="19"/>
      <c r="ALA110" s="19"/>
      <c r="ALB110" s="19"/>
      <c r="ALC110" s="19"/>
      <c r="ALD110" s="19"/>
      <c r="ALE110" s="19"/>
      <c r="ALF110" s="19"/>
      <c r="ALG110" s="19"/>
      <c r="ALH110" s="19"/>
      <c r="ALI110" s="19"/>
      <c r="ALJ110" s="19"/>
      <c r="ALK110" s="19"/>
      <c r="ALL110" s="19"/>
      <c r="ALM110" s="19"/>
      <c r="ALN110" s="19"/>
      <c r="ALO110" s="19"/>
      <c r="ALP110" s="19"/>
      <c r="ALQ110" s="19"/>
      <c r="ALR110" s="19"/>
      <c r="ALS110" s="19"/>
      <c r="ALT110" s="19"/>
      <c r="ALU110" s="19"/>
      <c r="ALV110" s="19"/>
      <c r="ALW110" s="19"/>
      <c r="ALX110" s="19"/>
      <c r="ALY110" s="19"/>
      <c r="ALZ110" s="19"/>
      <c r="AMA110" s="19"/>
      <c r="AMB110" s="19"/>
      <c r="AMC110" s="19"/>
      <c r="AMD110" s="19"/>
      <c r="AME110" s="19"/>
      <c r="AMF110" s="19"/>
      <c r="AMG110" s="19"/>
      <c r="AMH110" s="19"/>
      <c r="AMI110" s="19"/>
      <c r="AMJ110" s="19"/>
      <c r="AMK110" s="19"/>
    </row>
    <row r="111" spans="1:1025" s="20" customFormat="1" ht="15.75" x14ac:dyDescent="0.25">
      <c r="A111" s="29" t="s">
        <v>174</v>
      </c>
      <c r="B111" s="56" t="s">
        <v>161</v>
      </c>
      <c r="C111" s="37" t="s">
        <v>110</v>
      </c>
      <c r="D111" s="37" t="s">
        <v>111</v>
      </c>
      <c r="E111" s="22">
        <f>SUM(M111,U111,AC111,AK111)</f>
        <v>0</v>
      </c>
      <c r="F111" s="22">
        <f t="shared" si="334"/>
        <v>0</v>
      </c>
      <c r="G111" s="22">
        <f t="shared" si="335"/>
        <v>2.4</v>
      </c>
      <c r="H111" s="22">
        <f t="shared" si="336"/>
        <v>0</v>
      </c>
      <c r="I111" s="22">
        <f t="shared" si="337"/>
        <v>14.5</v>
      </c>
      <c r="J111" s="22">
        <f t="shared" si="338"/>
        <v>0</v>
      </c>
      <c r="K111" s="22">
        <f t="shared" si="339"/>
        <v>0</v>
      </c>
      <c r="L111" s="22">
        <f t="shared" si="340"/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0</v>
      </c>
      <c r="AE111" s="22">
        <v>0</v>
      </c>
      <c r="AF111" s="22">
        <v>0</v>
      </c>
      <c r="AG111" s="22">
        <v>0</v>
      </c>
      <c r="AH111" s="22">
        <v>0</v>
      </c>
      <c r="AI111" s="22">
        <v>0</v>
      </c>
      <c r="AJ111" s="22">
        <v>0</v>
      </c>
      <c r="AK111" s="22">
        <f t="shared" ref="AK111:AQ111" si="602">SUM(AK112:AK118)</f>
        <v>0</v>
      </c>
      <c r="AL111" s="22">
        <f t="shared" si="602"/>
        <v>0</v>
      </c>
      <c r="AM111" s="22">
        <f t="shared" si="602"/>
        <v>2.4</v>
      </c>
      <c r="AN111" s="22">
        <f t="shared" si="602"/>
        <v>0</v>
      </c>
      <c r="AO111" s="22">
        <f t="shared" si="602"/>
        <v>14.5</v>
      </c>
      <c r="AP111" s="22">
        <f t="shared" si="602"/>
        <v>0</v>
      </c>
      <c r="AQ111" s="22">
        <f t="shared" si="602"/>
        <v>0</v>
      </c>
      <c r="AR111" s="22">
        <f>SUM(AR112:AR118)</f>
        <v>0</v>
      </c>
      <c r="AS111" s="22">
        <f t="shared" si="408"/>
        <v>0</v>
      </c>
      <c r="AT111" s="22">
        <f t="shared" si="392"/>
        <v>0</v>
      </c>
      <c r="AU111" s="22">
        <f t="shared" si="393"/>
        <v>1.63</v>
      </c>
      <c r="AV111" s="22">
        <f t="shared" si="394"/>
        <v>1.02</v>
      </c>
      <c r="AW111" s="22">
        <f t="shared" si="395"/>
        <v>14.25</v>
      </c>
      <c r="AX111" s="22">
        <f t="shared" si="396"/>
        <v>0</v>
      </c>
      <c r="AY111" s="22">
        <f t="shared" si="397"/>
        <v>0</v>
      </c>
      <c r="AZ111" s="22">
        <f t="shared" si="398"/>
        <v>0</v>
      </c>
      <c r="BA111" s="22">
        <f t="shared" ref="BA111:BG111" si="603">SUM(BA112:BA118)</f>
        <v>0</v>
      </c>
      <c r="BB111" s="22">
        <f t="shared" si="603"/>
        <v>0</v>
      </c>
      <c r="BC111" s="22">
        <f t="shared" si="603"/>
        <v>1.63</v>
      </c>
      <c r="BD111" s="22">
        <f t="shared" si="603"/>
        <v>0</v>
      </c>
      <c r="BE111" s="22">
        <f t="shared" si="603"/>
        <v>0</v>
      </c>
      <c r="BF111" s="22">
        <f t="shared" si="603"/>
        <v>0</v>
      </c>
      <c r="BG111" s="22">
        <f t="shared" si="603"/>
        <v>0</v>
      </c>
      <c r="BH111" s="22">
        <f t="shared" ref="BH111:CD111" si="604">SUM(BH112:BH118)</f>
        <v>0</v>
      </c>
      <c r="BI111" s="22">
        <f t="shared" si="604"/>
        <v>0</v>
      </c>
      <c r="BJ111" s="22">
        <f t="shared" si="604"/>
        <v>0</v>
      </c>
      <c r="BK111" s="22">
        <f t="shared" si="604"/>
        <v>0</v>
      </c>
      <c r="BL111" s="22">
        <f t="shared" si="604"/>
        <v>0</v>
      </c>
      <c r="BM111" s="22">
        <f t="shared" si="604"/>
        <v>1.43</v>
      </c>
      <c r="BN111" s="22">
        <f t="shared" si="604"/>
        <v>0</v>
      </c>
      <c r="BO111" s="22">
        <f t="shared" si="604"/>
        <v>0</v>
      </c>
      <c r="BP111" s="22">
        <f t="shared" si="604"/>
        <v>0</v>
      </c>
      <c r="BQ111" s="22">
        <f t="shared" si="604"/>
        <v>0</v>
      </c>
      <c r="BR111" s="22">
        <f t="shared" si="604"/>
        <v>0</v>
      </c>
      <c r="BS111" s="22">
        <f t="shared" si="604"/>
        <v>0</v>
      </c>
      <c r="BT111" s="22">
        <f t="shared" si="604"/>
        <v>0</v>
      </c>
      <c r="BU111" s="22">
        <f t="shared" si="604"/>
        <v>0</v>
      </c>
      <c r="BV111" s="22">
        <f t="shared" si="604"/>
        <v>0</v>
      </c>
      <c r="BW111" s="22">
        <f t="shared" si="604"/>
        <v>0</v>
      </c>
      <c r="BX111" s="22">
        <f t="shared" si="604"/>
        <v>0</v>
      </c>
      <c r="BY111" s="22">
        <f t="shared" si="604"/>
        <v>0</v>
      </c>
      <c r="BZ111" s="22">
        <f t="shared" si="604"/>
        <v>0</v>
      </c>
      <c r="CA111" s="22">
        <f t="shared" si="604"/>
        <v>0</v>
      </c>
      <c r="CB111" s="22">
        <f t="shared" si="604"/>
        <v>1.02</v>
      </c>
      <c r="CC111" s="22">
        <f t="shared" si="604"/>
        <v>12.82</v>
      </c>
      <c r="CD111" s="22">
        <f t="shared" si="604"/>
        <v>0</v>
      </c>
      <c r="CE111" s="22">
        <f>SUM(CE112:CE118)</f>
        <v>0</v>
      </c>
      <c r="CF111" s="22">
        <f>SUM(CF112:CF118)</f>
        <v>0</v>
      </c>
      <c r="CG111" s="22">
        <f t="shared" si="410"/>
        <v>0</v>
      </c>
      <c r="CH111" s="22">
        <f t="shared" si="400"/>
        <v>0</v>
      </c>
      <c r="CI111" s="22">
        <f t="shared" si="401"/>
        <v>0.77</v>
      </c>
      <c r="CJ111" s="22">
        <f t="shared" si="402"/>
        <v>-1.02</v>
      </c>
      <c r="CK111" s="22">
        <f t="shared" si="403"/>
        <v>0.25</v>
      </c>
      <c r="CL111" s="22">
        <f t="shared" si="404"/>
        <v>0</v>
      </c>
      <c r="CM111" s="22">
        <f t="shared" si="405"/>
        <v>0</v>
      </c>
      <c r="CN111" s="22">
        <f t="shared" si="406"/>
        <v>0</v>
      </c>
      <c r="CO111" s="22" t="s">
        <v>111</v>
      </c>
      <c r="CP111" s="19"/>
      <c r="CQ111" s="19"/>
      <c r="CR111" s="19"/>
      <c r="CS111" s="19"/>
      <c r="CT111" s="19"/>
      <c r="CU111" s="19"/>
      <c r="CV111" s="19"/>
      <c r="CW111" s="19"/>
      <c r="CX111" s="19"/>
      <c r="CY111" s="19"/>
      <c r="CZ111" s="19"/>
      <c r="DA111" s="19"/>
      <c r="DB111" s="19"/>
      <c r="DC111" s="19"/>
      <c r="DD111" s="19"/>
      <c r="DE111" s="19"/>
      <c r="DF111" s="19"/>
      <c r="DG111" s="19"/>
      <c r="DH111" s="19"/>
      <c r="DI111" s="19"/>
      <c r="DJ111" s="19"/>
      <c r="DK111" s="19"/>
      <c r="DL111" s="19"/>
      <c r="DM111" s="19"/>
      <c r="DN111" s="19"/>
      <c r="DO111" s="19"/>
      <c r="DP111" s="19"/>
      <c r="DQ111" s="19"/>
      <c r="DR111" s="19"/>
      <c r="DS111" s="19"/>
      <c r="DT111" s="19"/>
      <c r="DU111" s="19"/>
      <c r="DV111" s="19"/>
      <c r="DW111" s="19"/>
      <c r="DX111" s="19"/>
      <c r="DY111" s="19"/>
      <c r="DZ111" s="19"/>
      <c r="EA111" s="19"/>
      <c r="EB111" s="19"/>
      <c r="EC111" s="19"/>
      <c r="ED111" s="19"/>
      <c r="EE111" s="19"/>
      <c r="EF111" s="19"/>
      <c r="EG111" s="19"/>
      <c r="EH111" s="19"/>
      <c r="EI111" s="19"/>
      <c r="EJ111" s="19"/>
      <c r="EK111" s="19"/>
      <c r="EL111" s="19"/>
      <c r="EM111" s="19"/>
      <c r="EN111" s="19"/>
      <c r="EO111" s="19"/>
      <c r="EP111" s="19"/>
      <c r="EQ111" s="19"/>
      <c r="ER111" s="19"/>
      <c r="ES111" s="19"/>
      <c r="ET111" s="19"/>
      <c r="EU111" s="19"/>
      <c r="EV111" s="19"/>
      <c r="EW111" s="19"/>
      <c r="EX111" s="19"/>
      <c r="EY111" s="19"/>
      <c r="EZ111" s="19"/>
      <c r="FA111" s="19"/>
      <c r="FB111" s="19"/>
      <c r="FC111" s="19"/>
      <c r="FD111" s="19"/>
      <c r="FE111" s="19"/>
      <c r="FF111" s="19"/>
      <c r="FG111" s="19"/>
      <c r="FH111" s="19"/>
      <c r="FI111" s="19"/>
      <c r="FJ111" s="19"/>
      <c r="FK111" s="19"/>
      <c r="FL111" s="19"/>
      <c r="FM111" s="19"/>
      <c r="FN111" s="19"/>
      <c r="FO111" s="19"/>
      <c r="FP111" s="19"/>
      <c r="FQ111" s="19"/>
      <c r="FR111" s="19"/>
      <c r="FS111" s="19"/>
      <c r="FT111" s="19"/>
      <c r="FU111" s="19"/>
      <c r="FV111" s="19"/>
      <c r="FW111" s="19"/>
      <c r="FX111" s="19"/>
      <c r="FY111" s="19"/>
      <c r="FZ111" s="19"/>
      <c r="GA111" s="19"/>
      <c r="GB111" s="19"/>
      <c r="GC111" s="19"/>
      <c r="GD111" s="19"/>
      <c r="GE111" s="19"/>
      <c r="GF111" s="19"/>
      <c r="GG111" s="19"/>
      <c r="GH111" s="19"/>
      <c r="GI111" s="19"/>
      <c r="GJ111" s="19"/>
      <c r="GK111" s="19"/>
      <c r="GL111" s="19"/>
      <c r="GM111" s="19"/>
      <c r="GN111" s="19"/>
      <c r="GO111" s="19"/>
      <c r="GP111" s="19"/>
      <c r="GQ111" s="19"/>
      <c r="GR111" s="19"/>
      <c r="GS111" s="19"/>
      <c r="GT111" s="19"/>
      <c r="GU111" s="19"/>
      <c r="GV111" s="19"/>
      <c r="GW111" s="19"/>
      <c r="GX111" s="19"/>
      <c r="GY111" s="19"/>
      <c r="GZ111" s="19"/>
      <c r="HA111" s="19"/>
      <c r="HB111" s="19"/>
      <c r="HC111" s="19"/>
      <c r="HD111" s="19"/>
      <c r="HE111" s="19"/>
      <c r="HF111" s="19"/>
      <c r="HG111" s="19"/>
      <c r="HH111" s="19"/>
      <c r="HI111" s="19"/>
      <c r="HJ111" s="19"/>
      <c r="HK111" s="19"/>
      <c r="HL111" s="19"/>
      <c r="HM111" s="19"/>
      <c r="HN111" s="19"/>
      <c r="HO111" s="19"/>
      <c r="HP111" s="19"/>
      <c r="HQ111" s="19"/>
      <c r="HR111" s="19"/>
      <c r="HS111" s="19"/>
      <c r="HT111" s="19"/>
      <c r="HU111" s="19"/>
      <c r="HV111" s="19"/>
      <c r="HW111" s="19"/>
      <c r="HX111" s="19"/>
      <c r="HY111" s="19"/>
      <c r="HZ111" s="19"/>
      <c r="IA111" s="19"/>
      <c r="IB111" s="19"/>
      <c r="IC111" s="19"/>
      <c r="ID111" s="19"/>
      <c r="IE111" s="19"/>
      <c r="IF111" s="19"/>
      <c r="IG111" s="19"/>
      <c r="IH111" s="19"/>
      <c r="II111" s="19"/>
      <c r="IJ111" s="19"/>
      <c r="IK111" s="19"/>
      <c r="IL111" s="19"/>
      <c r="IM111" s="19"/>
      <c r="IN111" s="19"/>
      <c r="IO111" s="19"/>
      <c r="IP111" s="19"/>
      <c r="IQ111" s="19"/>
      <c r="IR111" s="19"/>
      <c r="IS111" s="19"/>
      <c r="IT111" s="19"/>
      <c r="IU111" s="19"/>
      <c r="IV111" s="19"/>
      <c r="IW111" s="19"/>
      <c r="IX111" s="19"/>
      <c r="IY111" s="19"/>
      <c r="IZ111" s="19"/>
      <c r="JA111" s="19"/>
      <c r="JB111" s="19"/>
      <c r="JC111" s="19"/>
      <c r="JD111" s="19"/>
      <c r="JE111" s="19"/>
      <c r="JF111" s="19"/>
      <c r="JG111" s="19"/>
      <c r="JH111" s="19"/>
      <c r="JI111" s="19"/>
      <c r="JJ111" s="19"/>
      <c r="JK111" s="19"/>
      <c r="JL111" s="19"/>
      <c r="JM111" s="19"/>
      <c r="JN111" s="19"/>
      <c r="JO111" s="19"/>
      <c r="JP111" s="19"/>
      <c r="JQ111" s="19"/>
      <c r="JR111" s="19"/>
      <c r="JS111" s="19"/>
      <c r="JT111" s="19"/>
      <c r="JU111" s="19"/>
      <c r="JV111" s="19"/>
      <c r="JW111" s="19"/>
      <c r="JX111" s="19"/>
      <c r="JY111" s="19"/>
      <c r="JZ111" s="19"/>
      <c r="KA111" s="19"/>
      <c r="KB111" s="19"/>
      <c r="KC111" s="19"/>
      <c r="KD111" s="19"/>
      <c r="KE111" s="19"/>
      <c r="KF111" s="19"/>
      <c r="KG111" s="19"/>
      <c r="KH111" s="19"/>
      <c r="KI111" s="19"/>
      <c r="KJ111" s="19"/>
      <c r="KK111" s="19"/>
      <c r="KL111" s="19"/>
      <c r="KM111" s="19"/>
      <c r="KN111" s="19"/>
      <c r="KO111" s="19"/>
      <c r="KP111" s="19"/>
      <c r="KQ111" s="19"/>
      <c r="KR111" s="19"/>
      <c r="KS111" s="19"/>
      <c r="KT111" s="19"/>
      <c r="KU111" s="19"/>
      <c r="KV111" s="19"/>
      <c r="KW111" s="19"/>
      <c r="KX111" s="19"/>
      <c r="KY111" s="19"/>
      <c r="KZ111" s="19"/>
      <c r="LA111" s="19"/>
      <c r="LB111" s="19"/>
      <c r="LC111" s="19"/>
      <c r="LD111" s="19"/>
      <c r="LE111" s="19"/>
      <c r="LF111" s="19"/>
      <c r="LG111" s="19"/>
      <c r="LH111" s="19"/>
      <c r="LI111" s="19"/>
      <c r="LJ111" s="19"/>
      <c r="LK111" s="19"/>
      <c r="LL111" s="19"/>
      <c r="LM111" s="19"/>
      <c r="LN111" s="19"/>
      <c r="LO111" s="19"/>
      <c r="LP111" s="19"/>
      <c r="LQ111" s="19"/>
      <c r="LR111" s="19"/>
      <c r="LS111" s="19"/>
      <c r="LT111" s="19"/>
      <c r="LU111" s="19"/>
      <c r="LV111" s="19"/>
      <c r="LW111" s="19"/>
      <c r="LX111" s="19"/>
      <c r="LY111" s="19"/>
      <c r="LZ111" s="19"/>
      <c r="MA111" s="19"/>
      <c r="MB111" s="19"/>
      <c r="MC111" s="19"/>
      <c r="MD111" s="19"/>
      <c r="ME111" s="19"/>
      <c r="MF111" s="19"/>
      <c r="MG111" s="19"/>
      <c r="MH111" s="19"/>
      <c r="MI111" s="19"/>
      <c r="MJ111" s="19"/>
      <c r="MK111" s="19"/>
      <c r="ML111" s="19"/>
      <c r="MM111" s="19"/>
      <c r="MN111" s="19"/>
      <c r="MO111" s="19"/>
      <c r="MP111" s="19"/>
      <c r="MQ111" s="19"/>
      <c r="MR111" s="19"/>
      <c r="MS111" s="19"/>
      <c r="MT111" s="19"/>
      <c r="MU111" s="19"/>
      <c r="MV111" s="19"/>
      <c r="MW111" s="19"/>
      <c r="MX111" s="19"/>
      <c r="MY111" s="19"/>
      <c r="MZ111" s="19"/>
      <c r="NA111" s="19"/>
      <c r="NB111" s="19"/>
      <c r="NC111" s="19"/>
      <c r="ND111" s="19"/>
      <c r="NE111" s="19"/>
      <c r="NF111" s="19"/>
      <c r="NG111" s="19"/>
      <c r="NH111" s="19"/>
      <c r="NI111" s="19"/>
      <c r="NJ111" s="19"/>
      <c r="NK111" s="19"/>
      <c r="NL111" s="19"/>
      <c r="NM111" s="19"/>
      <c r="NN111" s="19"/>
      <c r="NO111" s="19"/>
      <c r="NP111" s="19"/>
      <c r="NQ111" s="19"/>
      <c r="NR111" s="19"/>
      <c r="NS111" s="19"/>
      <c r="NT111" s="19"/>
      <c r="NU111" s="19"/>
      <c r="NV111" s="19"/>
      <c r="NW111" s="19"/>
      <c r="NX111" s="19"/>
      <c r="NY111" s="19"/>
      <c r="NZ111" s="19"/>
      <c r="OA111" s="19"/>
      <c r="OB111" s="19"/>
      <c r="OC111" s="19"/>
      <c r="OD111" s="19"/>
      <c r="OE111" s="19"/>
      <c r="OF111" s="19"/>
      <c r="OG111" s="19"/>
      <c r="OH111" s="19"/>
      <c r="OI111" s="19"/>
      <c r="OJ111" s="19"/>
      <c r="OK111" s="19"/>
      <c r="OL111" s="19"/>
      <c r="OM111" s="19"/>
      <c r="ON111" s="19"/>
      <c r="OO111" s="19"/>
      <c r="OP111" s="19"/>
      <c r="OQ111" s="19"/>
      <c r="OR111" s="19"/>
      <c r="OS111" s="19"/>
      <c r="OT111" s="19"/>
      <c r="OU111" s="19"/>
      <c r="OV111" s="19"/>
      <c r="OW111" s="19"/>
      <c r="OX111" s="19"/>
      <c r="OY111" s="19"/>
      <c r="OZ111" s="19"/>
      <c r="PA111" s="19"/>
      <c r="PB111" s="19"/>
      <c r="PC111" s="19"/>
      <c r="PD111" s="19"/>
      <c r="PE111" s="19"/>
      <c r="PF111" s="19"/>
      <c r="PG111" s="19"/>
      <c r="PH111" s="19"/>
      <c r="PI111" s="19"/>
      <c r="PJ111" s="19"/>
      <c r="PK111" s="19"/>
      <c r="PL111" s="19"/>
      <c r="PM111" s="19"/>
      <c r="PN111" s="19"/>
      <c r="PO111" s="19"/>
      <c r="PP111" s="19"/>
      <c r="PQ111" s="19"/>
      <c r="PR111" s="19"/>
      <c r="PS111" s="19"/>
      <c r="PT111" s="19"/>
      <c r="PU111" s="19"/>
      <c r="PV111" s="19"/>
      <c r="PW111" s="19"/>
      <c r="PX111" s="19"/>
      <c r="PY111" s="19"/>
      <c r="PZ111" s="19"/>
      <c r="QA111" s="19"/>
      <c r="QB111" s="19"/>
      <c r="QC111" s="19"/>
      <c r="QD111" s="19"/>
      <c r="QE111" s="19"/>
      <c r="QF111" s="19"/>
      <c r="QG111" s="19"/>
      <c r="QH111" s="19"/>
      <c r="QI111" s="19"/>
      <c r="QJ111" s="19"/>
      <c r="QK111" s="19"/>
      <c r="QL111" s="19"/>
      <c r="QM111" s="19"/>
      <c r="QN111" s="19"/>
      <c r="QO111" s="19"/>
      <c r="QP111" s="19"/>
      <c r="QQ111" s="19"/>
      <c r="QR111" s="19"/>
      <c r="QS111" s="19"/>
      <c r="QT111" s="19"/>
      <c r="QU111" s="19"/>
      <c r="QV111" s="19"/>
      <c r="QW111" s="19"/>
      <c r="QX111" s="19"/>
      <c r="QY111" s="19"/>
      <c r="QZ111" s="19"/>
      <c r="RA111" s="19"/>
      <c r="RB111" s="19"/>
      <c r="RC111" s="19"/>
      <c r="RD111" s="19"/>
      <c r="RE111" s="19"/>
      <c r="RF111" s="19"/>
      <c r="RG111" s="19"/>
      <c r="RH111" s="19"/>
      <c r="RI111" s="19"/>
      <c r="RJ111" s="19"/>
      <c r="RK111" s="19"/>
      <c r="RL111" s="19"/>
      <c r="RM111" s="19"/>
      <c r="RN111" s="19"/>
      <c r="RO111" s="19"/>
      <c r="RP111" s="19"/>
      <c r="RQ111" s="19"/>
      <c r="RR111" s="19"/>
      <c r="RS111" s="19"/>
      <c r="RT111" s="19"/>
      <c r="RU111" s="19"/>
      <c r="RV111" s="19"/>
      <c r="RW111" s="19"/>
      <c r="RX111" s="19"/>
      <c r="RY111" s="19"/>
      <c r="RZ111" s="19"/>
      <c r="SA111" s="19"/>
      <c r="SB111" s="19"/>
      <c r="SC111" s="19"/>
      <c r="SD111" s="19"/>
      <c r="SE111" s="19"/>
      <c r="SF111" s="19"/>
      <c r="SG111" s="19"/>
      <c r="SH111" s="19"/>
      <c r="SI111" s="19"/>
      <c r="SJ111" s="19"/>
      <c r="SK111" s="19"/>
      <c r="SL111" s="19"/>
      <c r="SM111" s="19"/>
      <c r="SN111" s="19"/>
      <c r="SO111" s="19"/>
      <c r="SP111" s="19"/>
      <c r="SQ111" s="19"/>
      <c r="SR111" s="19"/>
      <c r="SS111" s="19"/>
      <c r="ST111" s="19"/>
      <c r="SU111" s="19"/>
      <c r="SV111" s="19"/>
      <c r="SW111" s="19"/>
      <c r="SX111" s="19"/>
      <c r="SY111" s="19"/>
      <c r="SZ111" s="19"/>
      <c r="TA111" s="19"/>
      <c r="TB111" s="19"/>
      <c r="TC111" s="19"/>
      <c r="TD111" s="19"/>
      <c r="TE111" s="19"/>
      <c r="TF111" s="19"/>
      <c r="TG111" s="19"/>
      <c r="TH111" s="19"/>
      <c r="TI111" s="19"/>
      <c r="TJ111" s="19"/>
      <c r="TK111" s="19"/>
      <c r="TL111" s="19"/>
      <c r="TM111" s="19"/>
      <c r="TN111" s="19"/>
      <c r="TO111" s="19"/>
      <c r="TP111" s="19"/>
      <c r="TQ111" s="19"/>
      <c r="TR111" s="19"/>
      <c r="TS111" s="19"/>
      <c r="TT111" s="19"/>
      <c r="TU111" s="19"/>
      <c r="TV111" s="19"/>
      <c r="TW111" s="19"/>
      <c r="TX111" s="19"/>
      <c r="TY111" s="19"/>
      <c r="TZ111" s="19"/>
      <c r="UA111" s="19"/>
      <c r="UB111" s="19"/>
      <c r="UC111" s="19"/>
      <c r="UD111" s="19"/>
      <c r="UE111" s="19"/>
      <c r="UF111" s="19"/>
      <c r="UG111" s="19"/>
      <c r="UH111" s="19"/>
      <c r="UI111" s="19"/>
      <c r="UJ111" s="19"/>
      <c r="UK111" s="19"/>
      <c r="UL111" s="19"/>
      <c r="UM111" s="19"/>
      <c r="UN111" s="19"/>
      <c r="UO111" s="19"/>
      <c r="UP111" s="19"/>
      <c r="UQ111" s="19"/>
      <c r="UR111" s="19"/>
      <c r="US111" s="19"/>
      <c r="UT111" s="19"/>
      <c r="UU111" s="19"/>
      <c r="UV111" s="19"/>
      <c r="UW111" s="19"/>
      <c r="UX111" s="19"/>
      <c r="UY111" s="19"/>
      <c r="UZ111" s="19"/>
      <c r="VA111" s="19"/>
      <c r="VB111" s="19"/>
      <c r="VC111" s="19"/>
      <c r="VD111" s="19"/>
      <c r="VE111" s="19"/>
      <c r="VF111" s="19"/>
      <c r="VG111" s="19"/>
      <c r="VH111" s="19"/>
      <c r="VI111" s="19"/>
      <c r="VJ111" s="19"/>
      <c r="VK111" s="19"/>
      <c r="VL111" s="19"/>
      <c r="VM111" s="19"/>
      <c r="VN111" s="19"/>
      <c r="VO111" s="19"/>
      <c r="VP111" s="19"/>
      <c r="VQ111" s="19"/>
      <c r="VR111" s="19"/>
      <c r="VS111" s="19"/>
      <c r="VT111" s="19"/>
      <c r="VU111" s="19"/>
      <c r="VV111" s="19"/>
      <c r="VW111" s="19"/>
      <c r="VX111" s="19"/>
      <c r="VY111" s="19"/>
      <c r="VZ111" s="19"/>
      <c r="WA111" s="19"/>
      <c r="WB111" s="19"/>
      <c r="WC111" s="19"/>
      <c r="WD111" s="19"/>
      <c r="WE111" s="19"/>
      <c r="WF111" s="19"/>
      <c r="WG111" s="19"/>
      <c r="WH111" s="19"/>
      <c r="WI111" s="19"/>
      <c r="WJ111" s="19"/>
      <c r="WK111" s="19"/>
      <c r="WL111" s="19"/>
      <c r="WM111" s="19"/>
      <c r="WN111" s="19"/>
      <c r="WO111" s="19"/>
      <c r="WP111" s="19"/>
      <c r="WQ111" s="19"/>
      <c r="WR111" s="19"/>
      <c r="WS111" s="19"/>
      <c r="WT111" s="19"/>
      <c r="WU111" s="19"/>
      <c r="WV111" s="19"/>
      <c r="WW111" s="19"/>
      <c r="WX111" s="19"/>
      <c r="WY111" s="19"/>
      <c r="WZ111" s="19"/>
      <c r="XA111" s="19"/>
      <c r="XB111" s="19"/>
      <c r="XC111" s="19"/>
      <c r="XD111" s="19"/>
      <c r="XE111" s="19"/>
      <c r="XF111" s="19"/>
      <c r="XG111" s="19"/>
      <c r="XH111" s="19"/>
      <c r="XI111" s="19"/>
      <c r="XJ111" s="19"/>
      <c r="XK111" s="19"/>
      <c r="XL111" s="19"/>
      <c r="XM111" s="19"/>
      <c r="XN111" s="19"/>
      <c r="XO111" s="19"/>
      <c r="XP111" s="19"/>
      <c r="XQ111" s="19"/>
      <c r="XR111" s="19"/>
      <c r="XS111" s="19"/>
      <c r="XT111" s="19"/>
      <c r="XU111" s="19"/>
      <c r="XV111" s="19"/>
      <c r="XW111" s="19"/>
      <c r="XX111" s="19"/>
      <c r="XY111" s="19"/>
      <c r="XZ111" s="19"/>
      <c r="YA111" s="19"/>
      <c r="YB111" s="19"/>
      <c r="YC111" s="19"/>
      <c r="YD111" s="19"/>
      <c r="YE111" s="19"/>
      <c r="YF111" s="19"/>
      <c r="YG111" s="19"/>
      <c r="YH111" s="19"/>
      <c r="YI111" s="19"/>
      <c r="YJ111" s="19"/>
      <c r="YK111" s="19"/>
      <c r="YL111" s="19"/>
      <c r="YM111" s="19"/>
      <c r="YN111" s="19"/>
      <c r="YO111" s="19"/>
      <c r="YP111" s="19"/>
      <c r="YQ111" s="19"/>
      <c r="YR111" s="19"/>
      <c r="YS111" s="19"/>
      <c r="YT111" s="19"/>
      <c r="YU111" s="19"/>
      <c r="YV111" s="19"/>
      <c r="YW111" s="19"/>
      <c r="YX111" s="19"/>
      <c r="YY111" s="19"/>
      <c r="YZ111" s="19"/>
      <c r="ZA111" s="19"/>
      <c r="ZB111" s="19"/>
      <c r="ZC111" s="19"/>
      <c r="ZD111" s="19"/>
      <c r="ZE111" s="19"/>
      <c r="ZF111" s="19"/>
      <c r="ZG111" s="19"/>
      <c r="ZH111" s="19"/>
      <c r="ZI111" s="19"/>
      <c r="ZJ111" s="19"/>
      <c r="ZK111" s="19"/>
      <c r="ZL111" s="19"/>
      <c r="ZM111" s="19"/>
      <c r="ZN111" s="19"/>
      <c r="ZO111" s="19"/>
      <c r="ZP111" s="19"/>
      <c r="ZQ111" s="19"/>
      <c r="ZR111" s="19"/>
      <c r="ZS111" s="19"/>
      <c r="ZT111" s="19"/>
      <c r="ZU111" s="19"/>
      <c r="ZV111" s="19"/>
      <c r="ZW111" s="19"/>
      <c r="ZX111" s="19"/>
      <c r="ZY111" s="19"/>
      <c r="ZZ111" s="19"/>
      <c r="AAA111" s="19"/>
      <c r="AAB111" s="19"/>
      <c r="AAC111" s="19"/>
      <c r="AAD111" s="19"/>
      <c r="AAE111" s="19"/>
      <c r="AAF111" s="19"/>
      <c r="AAG111" s="19"/>
      <c r="AAH111" s="19"/>
      <c r="AAI111" s="19"/>
      <c r="AAJ111" s="19"/>
      <c r="AAK111" s="19"/>
      <c r="AAL111" s="19"/>
      <c r="AAM111" s="19"/>
      <c r="AAN111" s="19"/>
      <c r="AAO111" s="19"/>
      <c r="AAP111" s="19"/>
      <c r="AAQ111" s="19"/>
      <c r="AAR111" s="19"/>
      <c r="AAS111" s="19"/>
      <c r="AAT111" s="19"/>
      <c r="AAU111" s="19"/>
      <c r="AAV111" s="19"/>
      <c r="AAW111" s="19"/>
      <c r="AAX111" s="19"/>
      <c r="AAY111" s="19"/>
      <c r="AAZ111" s="19"/>
      <c r="ABA111" s="19"/>
      <c r="ABB111" s="19"/>
      <c r="ABC111" s="19"/>
      <c r="ABD111" s="19"/>
      <c r="ABE111" s="19"/>
      <c r="ABF111" s="19"/>
      <c r="ABG111" s="19"/>
      <c r="ABH111" s="19"/>
      <c r="ABI111" s="19"/>
      <c r="ABJ111" s="19"/>
      <c r="ABK111" s="19"/>
      <c r="ABL111" s="19"/>
      <c r="ABM111" s="19"/>
      <c r="ABN111" s="19"/>
      <c r="ABO111" s="19"/>
      <c r="ABP111" s="19"/>
      <c r="ABQ111" s="19"/>
      <c r="ABR111" s="19"/>
      <c r="ABS111" s="19"/>
      <c r="ABT111" s="19"/>
      <c r="ABU111" s="19"/>
      <c r="ABV111" s="19"/>
      <c r="ABW111" s="19"/>
      <c r="ABX111" s="19"/>
      <c r="ABY111" s="19"/>
      <c r="ABZ111" s="19"/>
      <c r="ACA111" s="19"/>
      <c r="ACB111" s="19"/>
      <c r="ACC111" s="19"/>
      <c r="ACD111" s="19"/>
      <c r="ACE111" s="19"/>
      <c r="ACF111" s="19"/>
      <c r="ACG111" s="19"/>
      <c r="ACH111" s="19"/>
      <c r="ACI111" s="19"/>
      <c r="ACJ111" s="19"/>
      <c r="ACK111" s="19"/>
      <c r="ACL111" s="19"/>
      <c r="ACM111" s="19"/>
      <c r="ACN111" s="19"/>
      <c r="ACO111" s="19"/>
      <c r="ACP111" s="19"/>
      <c r="ACQ111" s="19"/>
      <c r="ACR111" s="19"/>
      <c r="ACS111" s="19"/>
      <c r="ACT111" s="19"/>
      <c r="ACU111" s="19"/>
      <c r="ACV111" s="19"/>
      <c r="ACW111" s="19"/>
      <c r="ACX111" s="19"/>
      <c r="ACY111" s="19"/>
      <c r="ACZ111" s="19"/>
      <c r="ADA111" s="19"/>
      <c r="ADB111" s="19"/>
      <c r="ADC111" s="19"/>
      <c r="ADD111" s="19"/>
      <c r="ADE111" s="19"/>
      <c r="ADF111" s="19"/>
      <c r="ADG111" s="19"/>
      <c r="ADH111" s="19"/>
      <c r="ADI111" s="19"/>
      <c r="ADJ111" s="19"/>
      <c r="ADK111" s="19"/>
      <c r="ADL111" s="19"/>
      <c r="ADM111" s="19"/>
      <c r="ADN111" s="19"/>
      <c r="ADO111" s="19"/>
      <c r="ADP111" s="19"/>
      <c r="ADQ111" s="19"/>
      <c r="ADR111" s="19"/>
      <c r="ADS111" s="19"/>
      <c r="ADT111" s="19"/>
      <c r="ADU111" s="19"/>
      <c r="ADV111" s="19"/>
      <c r="ADW111" s="19"/>
      <c r="ADX111" s="19"/>
      <c r="ADY111" s="19"/>
      <c r="ADZ111" s="19"/>
      <c r="AEA111" s="19"/>
      <c r="AEB111" s="19"/>
      <c r="AEC111" s="19"/>
      <c r="AED111" s="19"/>
      <c r="AEE111" s="19"/>
      <c r="AEF111" s="19"/>
      <c r="AEG111" s="19"/>
      <c r="AEH111" s="19"/>
      <c r="AEI111" s="19"/>
      <c r="AEJ111" s="19"/>
      <c r="AEK111" s="19"/>
      <c r="AEL111" s="19"/>
      <c r="AEM111" s="19"/>
      <c r="AEN111" s="19"/>
      <c r="AEO111" s="19"/>
      <c r="AEP111" s="19"/>
      <c r="AEQ111" s="19"/>
      <c r="AER111" s="19"/>
      <c r="AES111" s="19"/>
      <c r="AET111" s="19"/>
      <c r="AEU111" s="19"/>
      <c r="AEV111" s="19"/>
      <c r="AEW111" s="19"/>
      <c r="AEX111" s="19"/>
      <c r="AEY111" s="19"/>
      <c r="AEZ111" s="19"/>
      <c r="AFA111" s="19"/>
      <c r="AFB111" s="19"/>
      <c r="AFC111" s="19"/>
      <c r="AFD111" s="19"/>
      <c r="AFE111" s="19"/>
      <c r="AFF111" s="19"/>
      <c r="AFG111" s="19"/>
      <c r="AFH111" s="19"/>
      <c r="AFI111" s="19"/>
      <c r="AFJ111" s="19"/>
      <c r="AFK111" s="19"/>
      <c r="AFL111" s="19"/>
      <c r="AFM111" s="19"/>
      <c r="AFN111" s="19"/>
      <c r="AFO111" s="19"/>
      <c r="AFP111" s="19"/>
      <c r="AFQ111" s="19"/>
      <c r="AFR111" s="19"/>
      <c r="AFS111" s="19"/>
      <c r="AFT111" s="19"/>
      <c r="AFU111" s="19"/>
      <c r="AFV111" s="19"/>
      <c r="AFW111" s="19"/>
      <c r="AFX111" s="19"/>
      <c r="AFY111" s="19"/>
      <c r="AFZ111" s="19"/>
      <c r="AGA111" s="19"/>
      <c r="AGB111" s="19"/>
      <c r="AGC111" s="19"/>
      <c r="AGD111" s="19"/>
      <c r="AGE111" s="19"/>
      <c r="AGF111" s="19"/>
      <c r="AGG111" s="19"/>
      <c r="AGH111" s="19"/>
      <c r="AGI111" s="19"/>
      <c r="AGJ111" s="19"/>
      <c r="AGK111" s="19"/>
      <c r="AGL111" s="19"/>
      <c r="AGM111" s="19"/>
      <c r="AGN111" s="19"/>
      <c r="AGO111" s="19"/>
      <c r="AGP111" s="19"/>
      <c r="AGQ111" s="19"/>
      <c r="AGR111" s="19"/>
      <c r="AGS111" s="19"/>
      <c r="AGT111" s="19"/>
      <c r="AGU111" s="19"/>
      <c r="AGV111" s="19"/>
      <c r="AGW111" s="19"/>
      <c r="AGX111" s="19"/>
      <c r="AGY111" s="19"/>
      <c r="AGZ111" s="19"/>
      <c r="AHA111" s="19"/>
      <c r="AHB111" s="19"/>
      <c r="AHC111" s="19"/>
      <c r="AHD111" s="19"/>
      <c r="AHE111" s="19"/>
      <c r="AHF111" s="19"/>
      <c r="AHG111" s="19"/>
      <c r="AHH111" s="19"/>
      <c r="AHI111" s="19"/>
      <c r="AHJ111" s="19"/>
      <c r="AHK111" s="19"/>
      <c r="AHL111" s="19"/>
      <c r="AHM111" s="19"/>
      <c r="AHN111" s="19"/>
      <c r="AHO111" s="19"/>
      <c r="AHP111" s="19"/>
      <c r="AHQ111" s="19"/>
      <c r="AHR111" s="19"/>
      <c r="AHS111" s="19"/>
      <c r="AHT111" s="19"/>
      <c r="AHU111" s="19"/>
      <c r="AHV111" s="19"/>
      <c r="AHW111" s="19"/>
      <c r="AHX111" s="19"/>
      <c r="AHY111" s="19"/>
      <c r="AHZ111" s="19"/>
      <c r="AIA111" s="19"/>
      <c r="AIB111" s="19"/>
      <c r="AIC111" s="19"/>
      <c r="AID111" s="19"/>
      <c r="AIE111" s="19"/>
      <c r="AIF111" s="19"/>
      <c r="AIG111" s="19"/>
      <c r="AIH111" s="19"/>
      <c r="AII111" s="19"/>
      <c r="AIJ111" s="19"/>
      <c r="AIK111" s="19"/>
      <c r="AIL111" s="19"/>
      <c r="AIM111" s="19"/>
      <c r="AIN111" s="19"/>
      <c r="AIO111" s="19"/>
      <c r="AIP111" s="19"/>
      <c r="AIQ111" s="19"/>
      <c r="AIR111" s="19"/>
      <c r="AIS111" s="19"/>
      <c r="AIT111" s="19"/>
      <c r="AIU111" s="19"/>
      <c r="AIV111" s="19"/>
      <c r="AIW111" s="19"/>
      <c r="AIX111" s="19"/>
      <c r="AIY111" s="19"/>
      <c r="AIZ111" s="19"/>
      <c r="AJA111" s="19"/>
      <c r="AJB111" s="19"/>
      <c r="AJC111" s="19"/>
      <c r="AJD111" s="19"/>
      <c r="AJE111" s="19"/>
      <c r="AJF111" s="19"/>
      <c r="AJG111" s="19"/>
      <c r="AJH111" s="19"/>
      <c r="AJI111" s="19"/>
      <c r="AJJ111" s="19"/>
      <c r="AJK111" s="19"/>
      <c r="AJL111" s="19"/>
      <c r="AJM111" s="19"/>
      <c r="AJN111" s="19"/>
      <c r="AJO111" s="19"/>
      <c r="AJP111" s="19"/>
      <c r="AJQ111" s="19"/>
      <c r="AJR111" s="19"/>
      <c r="AJS111" s="19"/>
      <c r="AJT111" s="19"/>
      <c r="AJU111" s="19"/>
      <c r="AJV111" s="19"/>
      <c r="AJW111" s="19"/>
      <c r="AJX111" s="19"/>
      <c r="AJY111" s="19"/>
      <c r="AJZ111" s="19"/>
      <c r="AKA111" s="19"/>
      <c r="AKB111" s="19"/>
      <c r="AKC111" s="19"/>
      <c r="AKD111" s="19"/>
      <c r="AKE111" s="19"/>
      <c r="AKF111" s="19"/>
      <c r="AKG111" s="19"/>
      <c r="AKH111" s="19"/>
      <c r="AKI111" s="19"/>
      <c r="AKJ111" s="19"/>
      <c r="AKK111" s="19"/>
      <c r="AKL111" s="19"/>
      <c r="AKM111" s="19"/>
      <c r="AKN111" s="19"/>
      <c r="AKO111" s="19"/>
      <c r="AKP111" s="19"/>
      <c r="AKQ111" s="19"/>
      <c r="AKR111" s="19"/>
      <c r="AKS111" s="19"/>
      <c r="AKT111" s="19"/>
      <c r="AKU111" s="19"/>
      <c r="AKV111" s="19"/>
      <c r="AKW111" s="19"/>
      <c r="AKX111" s="19"/>
      <c r="AKY111" s="19"/>
      <c r="AKZ111" s="19"/>
      <c r="ALA111" s="19"/>
      <c r="ALB111" s="19"/>
      <c r="ALC111" s="19"/>
      <c r="ALD111" s="19"/>
      <c r="ALE111" s="19"/>
      <c r="ALF111" s="19"/>
      <c r="ALG111" s="19"/>
      <c r="ALH111" s="19"/>
      <c r="ALI111" s="19"/>
      <c r="ALJ111" s="19"/>
      <c r="ALK111" s="19"/>
      <c r="ALL111" s="19"/>
      <c r="ALM111" s="19"/>
      <c r="ALN111" s="19"/>
      <c r="ALO111" s="19"/>
      <c r="ALP111" s="19"/>
      <c r="ALQ111" s="19"/>
      <c r="ALR111" s="19"/>
      <c r="ALS111" s="19"/>
      <c r="ALT111" s="19"/>
      <c r="ALU111" s="19"/>
      <c r="ALV111" s="19"/>
      <c r="ALW111" s="19"/>
      <c r="ALX111" s="19"/>
      <c r="ALY111" s="19"/>
      <c r="ALZ111" s="19"/>
      <c r="AMA111" s="19"/>
      <c r="AMB111" s="19"/>
      <c r="AMC111" s="19"/>
      <c r="AMD111" s="19"/>
      <c r="AME111" s="19"/>
      <c r="AMF111" s="19"/>
      <c r="AMG111" s="19"/>
      <c r="AMH111" s="19"/>
      <c r="AMI111" s="19"/>
      <c r="AMJ111" s="19"/>
      <c r="AMK111" s="19"/>
    </row>
    <row r="112" spans="1:1025" ht="25.5" x14ac:dyDescent="0.2">
      <c r="A112" s="57" t="s">
        <v>174</v>
      </c>
      <c r="B112" s="67" t="s">
        <v>277</v>
      </c>
      <c r="C112" s="68" t="s">
        <v>278</v>
      </c>
      <c r="D112" s="24" t="s">
        <v>111</v>
      </c>
      <c r="E112" s="23">
        <f t="shared" si="333"/>
        <v>0</v>
      </c>
      <c r="F112" s="23">
        <f t="shared" si="334"/>
        <v>0</v>
      </c>
      <c r="G112" s="23">
        <f t="shared" si="335"/>
        <v>1.38</v>
      </c>
      <c r="H112" s="23">
        <f t="shared" si="336"/>
        <v>0</v>
      </c>
      <c r="I112" s="23">
        <f t="shared" si="337"/>
        <v>0</v>
      </c>
      <c r="J112" s="23">
        <f t="shared" si="338"/>
        <v>0</v>
      </c>
      <c r="K112" s="23">
        <f t="shared" si="339"/>
        <v>0</v>
      </c>
      <c r="L112" s="23">
        <f t="shared" si="340"/>
        <v>0</v>
      </c>
      <c r="M112" s="23">
        <v>0</v>
      </c>
      <c r="N112" s="23">
        <v>0</v>
      </c>
      <c r="O112" s="23">
        <v>0</v>
      </c>
      <c r="P112" s="23">
        <v>0</v>
      </c>
      <c r="Q112" s="23">
        <v>0</v>
      </c>
      <c r="R112" s="23">
        <v>0</v>
      </c>
      <c r="S112" s="23">
        <v>0</v>
      </c>
      <c r="T112" s="23">
        <v>0</v>
      </c>
      <c r="U112" s="23">
        <v>0</v>
      </c>
      <c r="V112" s="23">
        <v>0</v>
      </c>
      <c r="W112" s="23">
        <v>0</v>
      </c>
      <c r="X112" s="23">
        <v>0</v>
      </c>
      <c r="Y112" s="23">
        <v>0</v>
      </c>
      <c r="Z112" s="23">
        <v>0</v>
      </c>
      <c r="AA112" s="23">
        <v>0</v>
      </c>
      <c r="AB112" s="23">
        <v>0</v>
      </c>
      <c r="AC112" s="23">
        <v>0</v>
      </c>
      <c r="AD112" s="23">
        <v>0</v>
      </c>
      <c r="AE112" s="23">
        <v>0</v>
      </c>
      <c r="AF112" s="23">
        <v>0</v>
      </c>
      <c r="AG112" s="23">
        <v>0</v>
      </c>
      <c r="AH112" s="23">
        <v>0</v>
      </c>
      <c r="AI112" s="23">
        <v>0</v>
      </c>
      <c r="AJ112" s="23">
        <v>0</v>
      </c>
      <c r="AK112" s="23">
        <v>0</v>
      </c>
      <c r="AL112" s="23">
        <v>0</v>
      </c>
      <c r="AM112" s="47">
        <v>1.38</v>
      </c>
      <c r="AN112" s="23">
        <v>0</v>
      </c>
      <c r="AO112" s="23">
        <v>0</v>
      </c>
      <c r="AP112" s="23">
        <v>0</v>
      </c>
      <c r="AQ112" s="23">
        <v>0</v>
      </c>
      <c r="AR112" s="23">
        <v>0</v>
      </c>
      <c r="AS112" s="23">
        <f t="shared" si="408"/>
        <v>0</v>
      </c>
      <c r="AT112" s="23">
        <f t="shared" si="392"/>
        <v>0</v>
      </c>
      <c r="AU112" s="23">
        <f t="shared" si="393"/>
        <v>0</v>
      </c>
      <c r="AV112" s="23">
        <f t="shared" si="394"/>
        <v>0</v>
      </c>
      <c r="AW112" s="23">
        <f t="shared" si="395"/>
        <v>1.38</v>
      </c>
      <c r="AX112" s="23">
        <f t="shared" si="396"/>
        <v>0</v>
      </c>
      <c r="AY112" s="23">
        <f t="shared" si="397"/>
        <v>0</v>
      </c>
      <c r="AZ112" s="23">
        <f t="shared" si="398"/>
        <v>0</v>
      </c>
      <c r="BA112" s="23">
        <v>0</v>
      </c>
      <c r="BB112" s="23">
        <v>0</v>
      </c>
      <c r="BC112" s="23">
        <v>0</v>
      </c>
      <c r="BD112" s="23">
        <v>0</v>
      </c>
      <c r="BE112" s="23">
        <v>0</v>
      </c>
      <c r="BF112" s="23">
        <v>0</v>
      </c>
      <c r="BG112" s="23">
        <v>0</v>
      </c>
      <c r="BH112" s="23">
        <v>0</v>
      </c>
      <c r="BI112" s="23">
        <v>0</v>
      </c>
      <c r="BJ112" s="23">
        <v>0</v>
      </c>
      <c r="BK112" s="23">
        <v>0</v>
      </c>
      <c r="BL112" s="23">
        <v>0</v>
      </c>
      <c r="BM112" s="23">
        <v>0</v>
      </c>
      <c r="BN112" s="23">
        <v>0</v>
      </c>
      <c r="BO112" s="23">
        <v>0</v>
      </c>
      <c r="BP112" s="23">
        <v>0</v>
      </c>
      <c r="BQ112" s="23">
        <v>0</v>
      </c>
      <c r="BR112" s="23">
        <v>0</v>
      </c>
      <c r="BS112" s="23">
        <v>0</v>
      </c>
      <c r="BT112" s="23">
        <v>0</v>
      </c>
      <c r="BU112" s="23">
        <v>0</v>
      </c>
      <c r="BV112" s="23">
        <v>0</v>
      </c>
      <c r="BW112" s="23">
        <v>0</v>
      </c>
      <c r="BX112" s="23">
        <v>0</v>
      </c>
      <c r="BY112" s="23">
        <v>0</v>
      </c>
      <c r="BZ112" s="23">
        <v>0</v>
      </c>
      <c r="CA112" s="23">
        <v>0</v>
      </c>
      <c r="CB112" s="23">
        <v>0</v>
      </c>
      <c r="CC112" s="23">
        <v>1.38</v>
      </c>
      <c r="CD112" s="23">
        <v>0</v>
      </c>
      <c r="CE112" s="23">
        <v>0</v>
      </c>
      <c r="CF112" s="23">
        <v>0</v>
      </c>
      <c r="CG112" s="23">
        <f t="shared" si="410"/>
        <v>0</v>
      </c>
      <c r="CH112" s="23">
        <f t="shared" si="400"/>
        <v>0</v>
      </c>
      <c r="CI112" s="23">
        <f t="shared" si="401"/>
        <v>1.38</v>
      </c>
      <c r="CJ112" s="23">
        <f t="shared" si="402"/>
        <v>0</v>
      </c>
      <c r="CK112" s="23">
        <f t="shared" si="403"/>
        <v>-1.38</v>
      </c>
      <c r="CL112" s="23">
        <f t="shared" si="404"/>
        <v>0</v>
      </c>
      <c r="CM112" s="23">
        <f t="shared" si="405"/>
        <v>0</v>
      </c>
      <c r="CN112" s="23">
        <f t="shared" si="406"/>
        <v>0</v>
      </c>
      <c r="CO112" s="23" t="s">
        <v>111</v>
      </c>
    </row>
    <row r="113" spans="1:93" ht="51" x14ac:dyDescent="0.2">
      <c r="A113" s="57" t="s">
        <v>174</v>
      </c>
      <c r="B113" s="67" t="s">
        <v>279</v>
      </c>
      <c r="C113" s="68" t="s">
        <v>280</v>
      </c>
      <c r="D113" s="24" t="s">
        <v>111</v>
      </c>
      <c r="E113" s="23">
        <f t="shared" ref="E113:E118" si="605">SUM(M113,U113,AC113,AK113)</f>
        <v>0</v>
      </c>
      <c r="F113" s="23">
        <f t="shared" ref="F113:F118" si="606">SUM(N113,V113,AD113,AL113)</f>
        <v>0</v>
      </c>
      <c r="G113" s="23">
        <f t="shared" ref="G113:G118" si="607">SUM(O113,W113,AE113,AM113)</f>
        <v>0</v>
      </c>
      <c r="H113" s="23">
        <f t="shared" ref="H113:H118" si="608">SUM(P113,X113,AF113,AN113)</f>
        <v>0</v>
      </c>
      <c r="I113" s="23">
        <f t="shared" ref="I113:I118" si="609">SUM(Q113,Y113,AG113,AO113)</f>
        <v>5.5</v>
      </c>
      <c r="J113" s="23">
        <f t="shared" ref="J113:J118" si="610">SUM(R113,Z113,AH113,AP113)</f>
        <v>0</v>
      </c>
      <c r="K113" s="23">
        <f t="shared" ref="K113:K118" si="611">SUM(S113,AA113,AI113,AQ113)</f>
        <v>0</v>
      </c>
      <c r="L113" s="23">
        <f t="shared" ref="L113:L118" si="612">SUM(T113,AB113,AJ113,AR113)</f>
        <v>0</v>
      </c>
      <c r="M113" s="23">
        <v>0</v>
      </c>
      <c r="N113" s="23">
        <v>0</v>
      </c>
      <c r="O113" s="23">
        <v>0</v>
      </c>
      <c r="P113" s="23">
        <v>0</v>
      </c>
      <c r="Q113" s="23">
        <v>0</v>
      </c>
      <c r="R113" s="23">
        <v>0</v>
      </c>
      <c r="S113" s="23">
        <v>0</v>
      </c>
      <c r="T113" s="23">
        <v>0</v>
      </c>
      <c r="U113" s="23">
        <v>0</v>
      </c>
      <c r="V113" s="23">
        <v>0</v>
      </c>
      <c r="W113" s="23">
        <v>0</v>
      </c>
      <c r="X113" s="23">
        <v>0</v>
      </c>
      <c r="Y113" s="23">
        <v>0</v>
      </c>
      <c r="Z113" s="23">
        <v>0</v>
      </c>
      <c r="AA113" s="23">
        <v>0</v>
      </c>
      <c r="AB113" s="23">
        <v>0</v>
      </c>
      <c r="AC113" s="23">
        <v>0</v>
      </c>
      <c r="AD113" s="23">
        <v>0</v>
      </c>
      <c r="AE113" s="23">
        <v>0</v>
      </c>
      <c r="AF113" s="23">
        <v>0</v>
      </c>
      <c r="AG113" s="23">
        <v>0</v>
      </c>
      <c r="AH113" s="23">
        <v>0</v>
      </c>
      <c r="AI113" s="23">
        <v>0</v>
      </c>
      <c r="AJ113" s="23">
        <v>0</v>
      </c>
      <c r="AK113" s="23">
        <v>0</v>
      </c>
      <c r="AL113" s="23">
        <v>0</v>
      </c>
      <c r="AM113" s="47">
        <v>0</v>
      </c>
      <c r="AN113" s="23">
        <v>0</v>
      </c>
      <c r="AO113" s="23">
        <v>5.5</v>
      </c>
      <c r="AP113" s="23">
        <v>0</v>
      </c>
      <c r="AQ113" s="23">
        <v>0</v>
      </c>
      <c r="AR113" s="23">
        <v>0</v>
      </c>
      <c r="AS113" s="23">
        <f t="shared" ref="AS113:AS117" si="613">SUM(BA113,BI113,BQ113,BY113)</f>
        <v>0</v>
      </c>
      <c r="AT113" s="23">
        <f t="shared" ref="AT113:AT117" si="614">SUM(BB113,BJ113,BR113,BZ113)</f>
        <v>0</v>
      </c>
      <c r="AU113" s="23">
        <f t="shared" ref="AU113:AU117" si="615">SUM(BC113,BK113,BS113,CA113)</f>
        <v>0</v>
      </c>
      <c r="AV113" s="23">
        <f t="shared" ref="AV113:AV117" si="616">SUM(BD113,BL113,BT113,CB113)</f>
        <v>0</v>
      </c>
      <c r="AW113" s="23">
        <f t="shared" ref="AW113:AW116" si="617">SUM(BE113,BM113,BU113,CC113)</f>
        <v>5.5</v>
      </c>
      <c r="AX113" s="23">
        <f t="shared" ref="AX113:AX117" si="618">SUM(BF113,BN113,BV113,CD113)</f>
        <v>0</v>
      </c>
      <c r="AY113" s="23">
        <f t="shared" ref="AY113:AY117" si="619">SUM(BG113,BO113,BW113,CE113)</f>
        <v>0</v>
      </c>
      <c r="AZ113" s="23">
        <f t="shared" ref="AZ113:AZ117" si="620">SUM(BH113,BP113,BX113,CF113)</f>
        <v>0</v>
      </c>
      <c r="BA113" s="23">
        <v>0</v>
      </c>
      <c r="BB113" s="23">
        <v>0</v>
      </c>
      <c r="BC113" s="23">
        <v>0</v>
      </c>
      <c r="BD113" s="23">
        <v>0</v>
      </c>
      <c r="BE113" s="23">
        <v>0</v>
      </c>
      <c r="BF113" s="23">
        <v>0</v>
      </c>
      <c r="BG113" s="23">
        <v>0</v>
      </c>
      <c r="BH113" s="23">
        <v>0</v>
      </c>
      <c r="BI113" s="23">
        <v>0</v>
      </c>
      <c r="BJ113" s="23">
        <v>0</v>
      </c>
      <c r="BK113" s="23">
        <v>0</v>
      </c>
      <c r="BL113" s="23">
        <v>0</v>
      </c>
      <c r="BM113" s="23">
        <v>0</v>
      </c>
      <c r="BN113" s="23">
        <v>0</v>
      </c>
      <c r="BO113" s="23">
        <v>0</v>
      </c>
      <c r="BP113" s="23">
        <v>0</v>
      </c>
      <c r="BQ113" s="23">
        <v>0</v>
      </c>
      <c r="BR113" s="23">
        <v>0</v>
      </c>
      <c r="BS113" s="23">
        <v>0</v>
      </c>
      <c r="BT113" s="23">
        <v>0</v>
      </c>
      <c r="BU113" s="23">
        <v>0</v>
      </c>
      <c r="BV113" s="23">
        <v>0</v>
      </c>
      <c r="BW113" s="23">
        <v>0</v>
      </c>
      <c r="BX113" s="23">
        <v>0</v>
      </c>
      <c r="BY113" s="23">
        <v>0</v>
      </c>
      <c r="BZ113" s="23">
        <v>0</v>
      </c>
      <c r="CA113" s="23">
        <v>0</v>
      </c>
      <c r="CB113" s="23">
        <v>0</v>
      </c>
      <c r="CC113" s="23">
        <v>5.5</v>
      </c>
      <c r="CD113" s="23">
        <v>0</v>
      </c>
      <c r="CE113" s="23">
        <v>0</v>
      </c>
      <c r="CF113" s="23">
        <v>0</v>
      </c>
      <c r="CG113" s="23">
        <f t="shared" ref="CG113:CG117" si="621">E113-AS113</f>
        <v>0</v>
      </c>
      <c r="CH113" s="23">
        <f t="shared" ref="CH113:CH117" si="622">F113-AT113</f>
        <v>0</v>
      </c>
      <c r="CI113" s="23">
        <f t="shared" ref="CI113:CI117" si="623">G113-AU113</f>
        <v>0</v>
      </c>
      <c r="CJ113" s="23">
        <f t="shared" ref="CJ113:CJ117" si="624">H113-AV113</f>
        <v>0</v>
      </c>
      <c r="CK113" s="23">
        <f t="shared" ref="CK113:CK117" si="625">I113-AW113</f>
        <v>0</v>
      </c>
      <c r="CL113" s="23">
        <f t="shared" ref="CL113:CL117" si="626">J113-AX113</f>
        <v>0</v>
      </c>
      <c r="CM113" s="23">
        <f t="shared" ref="CM113:CM117" si="627">K113-AY113</f>
        <v>0</v>
      </c>
      <c r="CN113" s="23">
        <f t="shared" ref="CN113:CN117" si="628">L113-AZ113</f>
        <v>0</v>
      </c>
      <c r="CO113" s="23" t="s">
        <v>111</v>
      </c>
    </row>
    <row r="114" spans="1:93" ht="51" x14ac:dyDescent="0.2">
      <c r="A114" s="57" t="s">
        <v>174</v>
      </c>
      <c r="B114" s="67" t="s">
        <v>281</v>
      </c>
      <c r="C114" s="68" t="s">
        <v>282</v>
      </c>
      <c r="D114" s="24" t="s">
        <v>111</v>
      </c>
      <c r="E114" s="23">
        <f t="shared" si="605"/>
        <v>0</v>
      </c>
      <c r="F114" s="23">
        <f t="shared" si="606"/>
        <v>0</v>
      </c>
      <c r="G114" s="23">
        <f t="shared" si="607"/>
        <v>0</v>
      </c>
      <c r="H114" s="23">
        <f t="shared" si="608"/>
        <v>0</v>
      </c>
      <c r="I114" s="23">
        <f t="shared" si="609"/>
        <v>5.78</v>
      </c>
      <c r="J114" s="23">
        <f t="shared" si="610"/>
        <v>0</v>
      </c>
      <c r="K114" s="23">
        <f t="shared" si="611"/>
        <v>0</v>
      </c>
      <c r="L114" s="23">
        <f t="shared" si="612"/>
        <v>0</v>
      </c>
      <c r="M114" s="23">
        <v>0</v>
      </c>
      <c r="N114" s="23">
        <v>0</v>
      </c>
      <c r="O114" s="23">
        <v>0</v>
      </c>
      <c r="P114" s="23">
        <v>0</v>
      </c>
      <c r="Q114" s="23">
        <v>0</v>
      </c>
      <c r="R114" s="23">
        <v>0</v>
      </c>
      <c r="S114" s="23">
        <v>0</v>
      </c>
      <c r="T114" s="23">
        <v>0</v>
      </c>
      <c r="U114" s="23">
        <v>0</v>
      </c>
      <c r="V114" s="23">
        <v>0</v>
      </c>
      <c r="W114" s="23">
        <v>0</v>
      </c>
      <c r="X114" s="23">
        <v>0</v>
      </c>
      <c r="Y114" s="23">
        <v>0</v>
      </c>
      <c r="Z114" s="23">
        <v>0</v>
      </c>
      <c r="AA114" s="23">
        <v>0</v>
      </c>
      <c r="AB114" s="23">
        <v>0</v>
      </c>
      <c r="AC114" s="23">
        <v>0</v>
      </c>
      <c r="AD114" s="23">
        <v>0</v>
      </c>
      <c r="AE114" s="23">
        <v>0</v>
      </c>
      <c r="AF114" s="23">
        <v>0</v>
      </c>
      <c r="AG114" s="23">
        <v>0</v>
      </c>
      <c r="AH114" s="23">
        <v>0</v>
      </c>
      <c r="AI114" s="23">
        <v>0</v>
      </c>
      <c r="AJ114" s="23">
        <v>0</v>
      </c>
      <c r="AK114" s="23">
        <v>0</v>
      </c>
      <c r="AL114" s="23">
        <v>0</v>
      </c>
      <c r="AM114" s="47">
        <v>0</v>
      </c>
      <c r="AN114" s="23">
        <v>0</v>
      </c>
      <c r="AO114" s="47">
        <v>5.78</v>
      </c>
      <c r="AP114" s="23">
        <v>0</v>
      </c>
      <c r="AQ114" s="23">
        <v>0</v>
      </c>
      <c r="AR114" s="23">
        <v>0</v>
      </c>
      <c r="AS114" s="23">
        <f t="shared" si="613"/>
        <v>0</v>
      </c>
      <c r="AT114" s="23">
        <f t="shared" si="614"/>
        <v>0</v>
      </c>
      <c r="AU114" s="23">
        <f t="shared" si="615"/>
        <v>0</v>
      </c>
      <c r="AV114" s="23">
        <f t="shared" si="616"/>
        <v>0</v>
      </c>
      <c r="AW114" s="23">
        <f t="shared" si="617"/>
        <v>5.78</v>
      </c>
      <c r="AX114" s="23">
        <f t="shared" si="618"/>
        <v>0</v>
      </c>
      <c r="AY114" s="23">
        <f t="shared" si="619"/>
        <v>0</v>
      </c>
      <c r="AZ114" s="23">
        <f t="shared" si="620"/>
        <v>0</v>
      </c>
      <c r="BA114" s="23">
        <v>0</v>
      </c>
      <c r="BB114" s="23">
        <v>0</v>
      </c>
      <c r="BC114" s="23">
        <v>0</v>
      </c>
      <c r="BD114" s="23">
        <v>0</v>
      </c>
      <c r="BE114" s="23">
        <v>0</v>
      </c>
      <c r="BF114" s="23">
        <v>0</v>
      </c>
      <c r="BG114" s="23">
        <v>0</v>
      </c>
      <c r="BH114" s="23">
        <v>0</v>
      </c>
      <c r="BI114" s="23">
        <v>0</v>
      </c>
      <c r="BJ114" s="23">
        <v>0</v>
      </c>
      <c r="BK114" s="23">
        <v>0</v>
      </c>
      <c r="BL114" s="23">
        <v>0</v>
      </c>
      <c r="BM114" s="23">
        <v>0</v>
      </c>
      <c r="BN114" s="23">
        <v>0</v>
      </c>
      <c r="BO114" s="23">
        <v>0</v>
      </c>
      <c r="BP114" s="23">
        <v>0</v>
      </c>
      <c r="BQ114" s="23">
        <v>0</v>
      </c>
      <c r="BR114" s="23">
        <v>0</v>
      </c>
      <c r="BS114" s="23">
        <v>0</v>
      </c>
      <c r="BT114" s="23">
        <v>0</v>
      </c>
      <c r="BU114" s="23">
        <v>0</v>
      </c>
      <c r="BV114" s="23">
        <v>0</v>
      </c>
      <c r="BW114" s="23">
        <v>0</v>
      </c>
      <c r="BX114" s="23">
        <v>0</v>
      </c>
      <c r="BY114" s="23">
        <v>0</v>
      </c>
      <c r="BZ114" s="23">
        <v>0</v>
      </c>
      <c r="CA114" s="23">
        <v>0</v>
      </c>
      <c r="CB114" s="23">
        <v>0</v>
      </c>
      <c r="CC114" s="23">
        <v>5.78</v>
      </c>
      <c r="CD114" s="23">
        <v>0</v>
      </c>
      <c r="CE114" s="23">
        <v>0</v>
      </c>
      <c r="CF114" s="23">
        <v>0</v>
      </c>
      <c r="CG114" s="23">
        <f t="shared" si="621"/>
        <v>0</v>
      </c>
      <c r="CH114" s="23">
        <f t="shared" si="622"/>
        <v>0</v>
      </c>
      <c r="CI114" s="23">
        <f t="shared" si="623"/>
        <v>0</v>
      </c>
      <c r="CJ114" s="23">
        <f t="shared" si="624"/>
        <v>0</v>
      </c>
      <c r="CK114" s="23">
        <f t="shared" si="625"/>
        <v>0</v>
      </c>
      <c r="CL114" s="23">
        <f t="shared" si="626"/>
        <v>0</v>
      </c>
      <c r="CM114" s="23">
        <f t="shared" si="627"/>
        <v>0</v>
      </c>
      <c r="CN114" s="23">
        <f t="shared" si="628"/>
        <v>0</v>
      </c>
      <c r="CO114" s="23" t="s">
        <v>111</v>
      </c>
    </row>
    <row r="115" spans="1:93" ht="89.25" x14ac:dyDescent="0.2">
      <c r="A115" s="57" t="s">
        <v>174</v>
      </c>
      <c r="B115" s="67" t="s">
        <v>283</v>
      </c>
      <c r="C115" s="68" t="s">
        <v>284</v>
      </c>
      <c r="D115" s="24" t="s">
        <v>111</v>
      </c>
      <c r="E115" s="23">
        <f t="shared" si="605"/>
        <v>0</v>
      </c>
      <c r="F115" s="23">
        <f t="shared" si="606"/>
        <v>0</v>
      </c>
      <c r="G115" s="23">
        <f t="shared" si="607"/>
        <v>1.02</v>
      </c>
      <c r="H115" s="23">
        <f t="shared" si="608"/>
        <v>0</v>
      </c>
      <c r="I115" s="23">
        <f t="shared" si="609"/>
        <v>0</v>
      </c>
      <c r="J115" s="23">
        <f t="shared" si="610"/>
        <v>0</v>
      </c>
      <c r="K115" s="23">
        <f t="shared" si="611"/>
        <v>0</v>
      </c>
      <c r="L115" s="23">
        <f t="shared" si="612"/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23">
        <v>0</v>
      </c>
      <c r="S115" s="23">
        <v>0</v>
      </c>
      <c r="T115" s="23">
        <v>0</v>
      </c>
      <c r="U115" s="23">
        <v>0</v>
      </c>
      <c r="V115" s="23">
        <v>0</v>
      </c>
      <c r="W115" s="23">
        <v>0</v>
      </c>
      <c r="X115" s="23">
        <v>0</v>
      </c>
      <c r="Y115" s="23">
        <v>0</v>
      </c>
      <c r="Z115" s="23">
        <v>0</v>
      </c>
      <c r="AA115" s="23">
        <v>0</v>
      </c>
      <c r="AB115" s="23">
        <v>0</v>
      </c>
      <c r="AC115" s="23">
        <v>0</v>
      </c>
      <c r="AD115" s="23">
        <v>0</v>
      </c>
      <c r="AE115" s="23">
        <v>0</v>
      </c>
      <c r="AF115" s="23">
        <v>0</v>
      </c>
      <c r="AG115" s="23">
        <v>0</v>
      </c>
      <c r="AH115" s="23">
        <v>0</v>
      </c>
      <c r="AI115" s="23">
        <v>0</v>
      </c>
      <c r="AJ115" s="23">
        <v>0</v>
      </c>
      <c r="AK115" s="23">
        <v>0</v>
      </c>
      <c r="AL115" s="23">
        <v>0</v>
      </c>
      <c r="AM115" s="47">
        <v>1.02</v>
      </c>
      <c r="AN115" s="23">
        <v>0</v>
      </c>
      <c r="AO115" s="23">
        <v>0</v>
      </c>
      <c r="AP115" s="23">
        <v>0</v>
      </c>
      <c r="AQ115" s="23">
        <v>0</v>
      </c>
      <c r="AR115" s="23">
        <v>0</v>
      </c>
      <c r="AS115" s="23">
        <f t="shared" si="613"/>
        <v>0</v>
      </c>
      <c r="AT115" s="23">
        <f t="shared" si="614"/>
        <v>0</v>
      </c>
      <c r="AU115" s="23">
        <f t="shared" si="615"/>
        <v>0</v>
      </c>
      <c r="AV115" s="23">
        <f t="shared" si="616"/>
        <v>1.02</v>
      </c>
      <c r="AW115" s="23">
        <f t="shared" si="617"/>
        <v>0</v>
      </c>
      <c r="AX115" s="23">
        <f t="shared" si="618"/>
        <v>0</v>
      </c>
      <c r="AY115" s="23">
        <f t="shared" si="619"/>
        <v>0</v>
      </c>
      <c r="AZ115" s="23">
        <f t="shared" si="620"/>
        <v>0</v>
      </c>
      <c r="BA115" s="23">
        <v>0</v>
      </c>
      <c r="BB115" s="23">
        <v>0</v>
      </c>
      <c r="BC115" s="23">
        <v>0</v>
      </c>
      <c r="BD115" s="23">
        <v>0</v>
      </c>
      <c r="BE115" s="23">
        <v>0</v>
      </c>
      <c r="BF115" s="23">
        <v>0</v>
      </c>
      <c r="BG115" s="23">
        <v>0</v>
      </c>
      <c r="BH115" s="23">
        <v>0</v>
      </c>
      <c r="BI115" s="23">
        <v>0</v>
      </c>
      <c r="BJ115" s="23">
        <v>0</v>
      </c>
      <c r="BK115" s="23">
        <v>0</v>
      </c>
      <c r="BL115" s="23">
        <v>0</v>
      </c>
      <c r="BM115" s="23">
        <v>0</v>
      </c>
      <c r="BN115" s="23">
        <v>0</v>
      </c>
      <c r="BO115" s="23">
        <v>0</v>
      </c>
      <c r="BP115" s="23">
        <v>0</v>
      </c>
      <c r="BQ115" s="23">
        <v>0</v>
      </c>
      <c r="BR115" s="23">
        <v>0</v>
      </c>
      <c r="BS115" s="23">
        <v>0</v>
      </c>
      <c r="BT115" s="23">
        <v>0</v>
      </c>
      <c r="BU115" s="23">
        <v>0</v>
      </c>
      <c r="BV115" s="23">
        <v>0</v>
      </c>
      <c r="BW115" s="23">
        <v>0</v>
      </c>
      <c r="BX115" s="23">
        <v>0</v>
      </c>
      <c r="BY115" s="23">
        <v>0</v>
      </c>
      <c r="BZ115" s="23">
        <v>0</v>
      </c>
      <c r="CA115" s="23">
        <v>0</v>
      </c>
      <c r="CB115" s="23">
        <v>1.02</v>
      </c>
      <c r="CC115" s="23">
        <v>0</v>
      </c>
      <c r="CD115" s="23">
        <v>0</v>
      </c>
      <c r="CE115" s="23">
        <v>0</v>
      </c>
      <c r="CF115" s="23">
        <v>0</v>
      </c>
      <c r="CG115" s="23">
        <f t="shared" si="621"/>
        <v>0</v>
      </c>
      <c r="CH115" s="23">
        <f t="shared" si="622"/>
        <v>0</v>
      </c>
      <c r="CI115" s="23">
        <f t="shared" si="623"/>
        <v>1.02</v>
      </c>
      <c r="CJ115" s="23">
        <f t="shared" si="624"/>
        <v>-1.02</v>
      </c>
      <c r="CK115" s="23">
        <f t="shared" si="625"/>
        <v>0</v>
      </c>
      <c r="CL115" s="23">
        <f t="shared" si="626"/>
        <v>0</v>
      </c>
      <c r="CM115" s="23">
        <f t="shared" si="627"/>
        <v>0</v>
      </c>
      <c r="CN115" s="23">
        <f t="shared" si="628"/>
        <v>0</v>
      </c>
      <c r="CO115" s="23" t="s">
        <v>111</v>
      </c>
    </row>
    <row r="116" spans="1:93" ht="25.5" customHeight="1" x14ac:dyDescent="0.2">
      <c r="A116" s="57" t="s">
        <v>174</v>
      </c>
      <c r="B116" s="67" t="s">
        <v>285</v>
      </c>
      <c r="C116" s="68" t="s">
        <v>286</v>
      </c>
      <c r="D116" s="24" t="s">
        <v>111</v>
      </c>
      <c r="E116" s="23">
        <f t="shared" si="605"/>
        <v>0</v>
      </c>
      <c r="F116" s="23">
        <f t="shared" si="606"/>
        <v>0</v>
      </c>
      <c r="G116" s="23">
        <f t="shared" si="607"/>
        <v>0</v>
      </c>
      <c r="H116" s="23">
        <f t="shared" si="608"/>
        <v>0</v>
      </c>
      <c r="I116" s="23">
        <f t="shared" si="609"/>
        <v>0.16</v>
      </c>
      <c r="J116" s="23">
        <f t="shared" si="610"/>
        <v>0</v>
      </c>
      <c r="K116" s="23">
        <f t="shared" si="611"/>
        <v>0</v>
      </c>
      <c r="L116" s="23">
        <f t="shared" si="612"/>
        <v>0</v>
      </c>
      <c r="M116" s="23">
        <v>0</v>
      </c>
      <c r="N116" s="23">
        <v>0</v>
      </c>
      <c r="O116" s="23">
        <v>0</v>
      </c>
      <c r="P116" s="23">
        <v>0</v>
      </c>
      <c r="Q116" s="23">
        <v>0</v>
      </c>
      <c r="R116" s="23">
        <v>0</v>
      </c>
      <c r="S116" s="23">
        <v>0</v>
      </c>
      <c r="T116" s="23">
        <v>0</v>
      </c>
      <c r="U116" s="23">
        <v>0</v>
      </c>
      <c r="V116" s="23">
        <v>0</v>
      </c>
      <c r="W116" s="23">
        <v>0</v>
      </c>
      <c r="X116" s="23">
        <v>0</v>
      </c>
      <c r="Y116" s="23">
        <v>0</v>
      </c>
      <c r="Z116" s="23">
        <v>0</v>
      </c>
      <c r="AA116" s="23">
        <v>0</v>
      </c>
      <c r="AB116" s="23">
        <v>0</v>
      </c>
      <c r="AC116" s="23">
        <v>0</v>
      </c>
      <c r="AD116" s="23">
        <v>0</v>
      </c>
      <c r="AE116" s="23">
        <v>0</v>
      </c>
      <c r="AF116" s="23">
        <v>0</v>
      </c>
      <c r="AG116" s="23">
        <v>0</v>
      </c>
      <c r="AH116" s="23">
        <v>0</v>
      </c>
      <c r="AI116" s="23">
        <v>0</v>
      </c>
      <c r="AJ116" s="23">
        <v>0</v>
      </c>
      <c r="AK116" s="23">
        <v>0</v>
      </c>
      <c r="AL116" s="23">
        <v>0</v>
      </c>
      <c r="AM116" s="47">
        <v>0</v>
      </c>
      <c r="AN116" s="23">
        <v>0</v>
      </c>
      <c r="AO116" s="23">
        <v>0.16</v>
      </c>
      <c r="AP116" s="23">
        <v>0</v>
      </c>
      <c r="AQ116" s="23">
        <v>0</v>
      </c>
      <c r="AR116" s="23">
        <v>0</v>
      </c>
      <c r="AS116" s="23">
        <f t="shared" si="613"/>
        <v>0</v>
      </c>
      <c r="AT116" s="23">
        <f t="shared" si="614"/>
        <v>0</v>
      </c>
      <c r="AU116" s="23">
        <f t="shared" si="615"/>
        <v>0</v>
      </c>
      <c r="AV116" s="23">
        <f t="shared" si="616"/>
        <v>0</v>
      </c>
      <c r="AW116" s="23">
        <f t="shared" si="617"/>
        <v>0.16</v>
      </c>
      <c r="AX116" s="23">
        <f t="shared" si="618"/>
        <v>0</v>
      </c>
      <c r="AY116" s="23">
        <f t="shared" si="619"/>
        <v>0</v>
      </c>
      <c r="AZ116" s="23">
        <f t="shared" si="620"/>
        <v>0</v>
      </c>
      <c r="BA116" s="23">
        <v>0</v>
      </c>
      <c r="BB116" s="23">
        <v>0</v>
      </c>
      <c r="BC116" s="23">
        <v>0</v>
      </c>
      <c r="BD116" s="23">
        <v>0</v>
      </c>
      <c r="BE116" s="23">
        <v>0</v>
      </c>
      <c r="BF116" s="23">
        <v>0</v>
      </c>
      <c r="BG116" s="23">
        <v>0</v>
      </c>
      <c r="BH116" s="23">
        <v>0</v>
      </c>
      <c r="BI116" s="23">
        <v>0</v>
      </c>
      <c r="BJ116" s="23">
        <v>0</v>
      </c>
      <c r="BK116" s="23">
        <v>0</v>
      </c>
      <c r="BL116" s="23">
        <v>0</v>
      </c>
      <c r="BM116" s="23">
        <v>0</v>
      </c>
      <c r="BN116" s="23">
        <v>0</v>
      </c>
      <c r="BO116" s="23">
        <v>0</v>
      </c>
      <c r="BP116" s="23">
        <v>0</v>
      </c>
      <c r="BQ116" s="23">
        <v>0</v>
      </c>
      <c r="BR116" s="23">
        <v>0</v>
      </c>
      <c r="BS116" s="23">
        <v>0</v>
      </c>
      <c r="BT116" s="23">
        <v>0</v>
      </c>
      <c r="BU116" s="23">
        <v>0</v>
      </c>
      <c r="BV116" s="23">
        <v>0</v>
      </c>
      <c r="BW116" s="23">
        <v>0</v>
      </c>
      <c r="BX116" s="23">
        <v>0</v>
      </c>
      <c r="BY116" s="23">
        <v>0</v>
      </c>
      <c r="BZ116" s="23">
        <v>0</v>
      </c>
      <c r="CA116" s="23">
        <v>0</v>
      </c>
      <c r="CB116" s="23">
        <v>0</v>
      </c>
      <c r="CC116" s="23">
        <v>0.16</v>
      </c>
      <c r="CD116" s="23">
        <v>0</v>
      </c>
      <c r="CE116" s="23">
        <v>0</v>
      </c>
      <c r="CF116" s="23">
        <v>0</v>
      </c>
      <c r="CG116" s="23">
        <f t="shared" si="621"/>
        <v>0</v>
      </c>
      <c r="CH116" s="23">
        <f t="shared" si="622"/>
        <v>0</v>
      </c>
      <c r="CI116" s="23">
        <f t="shared" si="623"/>
        <v>0</v>
      </c>
      <c r="CJ116" s="23">
        <f t="shared" si="624"/>
        <v>0</v>
      </c>
      <c r="CK116" s="23">
        <f t="shared" si="625"/>
        <v>0</v>
      </c>
      <c r="CL116" s="23">
        <f t="shared" si="626"/>
        <v>0</v>
      </c>
      <c r="CM116" s="23">
        <f t="shared" si="627"/>
        <v>0</v>
      </c>
      <c r="CN116" s="23">
        <f t="shared" si="628"/>
        <v>0</v>
      </c>
      <c r="CO116" s="23" t="s">
        <v>111</v>
      </c>
    </row>
    <row r="117" spans="1:93" ht="38.25" x14ac:dyDescent="0.2">
      <c r="A117" s="57" t="s">
        <v>174</v>
      </c>
      <c r="B117" s="67" t="s">
        <v>287</v>
      </c>
      <c r="C117" s="68" t="s">
        <v>288</v>
      </c>
      <c r="D117" s="24" t="s">
        <v>111</v>
      </c>
      <c r="E117" s="23">
        <f t="shared" si="605"/>
        <v>0</v>
      </c>
      <c r="F117" s="23">
        <f t="shared" si="606"/>
        <v>0</v>
      </c>
      <c r="G117" s="23">
        <f t="shared" si="607"/>
        <v>0</v>
      </c>
      <c r="H117" s="23">
        <f t="shared" si="608"/>
        <v>0</v>
      </c>
      <c r="I117" s="23">
        <f t="shared" si="609"/>
        <v>1.63</v>
      </c>
      <c r="J117" s="23">
        <f t="shared" si="610"/>
        <v>0</v>
      </c>
      <c r="K117" s="23">
        <f t="shared" si="611"/>
        <v>0</v>
      </c>
      <c r="L117" s="23">
        <f t="shared" si="612"/>
        <v>0</v>
      </c>
      <c r="M117" s="23">
        <v>0</v>
      </c>
      <c r="N117" s="23">
        <v>0</v>
      </c>
      <c r="O117" s="23">
        <v>0</v>
      </c>
      <c r="P117" s="23">
        <v>0</v>
      </c>
      <c r="Q117" s="23">
        <v>0</v>
      </c>
      <c r="R117" s="23">
        <v>0</v>
      </c>
      <c r="S117" s="23">
        <v>0</v>
      </c>
      <c r="T117" s="23">
        <v>0</v>
      </c>
      <c r="U117" s="23">
        <v>0</v>
      </c>
      <c r="V117" s="23">
        <v>0</v>
      </c>
      <c r="W117" s="23">
        <v>0</v>
      </c>
      <c r="X117" s="23">
        <v>0</v>
      </c>
      <c r="Y117" s="23">
        <v>0</v>
      </c>
      <c r="Z117" s="23">
        <v>0</v>
      </c>
      <c r="AA117" s="23">
        <v>0</v>
      </c>
      <c r="AB117" s="23">
        <v>0</v>
      </c>
      <c r="AC117" s="23">
        <v>0</v>
      </c>
      <c r="AD117" s="23">
        <v>0</v>
      </c>
      <c r="AE117" s="23">
        <v>0</v>
      </c>
      <c r="AF117" s="23">
        <v>0</v>
      </c>
      <c r="AG117" s="23">
        <v>0</v>
      </c>
      <c r="AH117" s="23">
        <v>0</v>
      </c>
      <c r="AI117" s="23">
        <v>0</v>
      </c>
      <c r="AJ117" s="23">
        <v>0</v>
      </c>
      <c r="AK117" s="23">
        <v>0</v>
      </c>
      <c r="AL117" s="23">
        <v>0</v>
      </c>
      <c r="AM117" s="47">
        <v>0</v>
      </c>
      <c r="AN117" s="23">
        <v>0</v>
      </c>
      <c r="AO117" s="23">
        <v>1.63</v>
      </c>
      <c r="AP117" s="23">
        <v>0</v>
      </c>
      <c r="AQ117" s="23">
        <v>0</v>
      </c>
      <c r="AR117" s="23">
        <v>0</v>
      </c>
      <c r="AS117" s="23">
        <f t="shared" si="613"/>
        <v>0</v>
      </c>
      <c r="AT117" s="23">
        <f t="shared" si="614"/>
        <v>0</v>
      </c>
      <c r="AU117" s="23">
        <f t="shared" si="615"/>
        <v>1.63</v>
      </c>
      <c r="AV117" s="23">
        <f t="shared" si="616"/>
        <v>0</v>
      </c>
      <c r="AW117" s="23">
        <v>0</v>
      </c>
      <c r="AX117" s="23">
        <f t="shared" si="618"/>
        <v>0</v>
      </c>
      <c r="AY117" s="23">
        <f t="shared" si="619"/>
        <v>0</v>
      </c>
      <c r="AZ117" s="23">
        <f t="shared" si="620"/>
        <v>0</v>
      </c>
      <c r="BA117" s="23">
        <v>0</v>
      </c>
      <c r="BB117" s="23">
        <v>0</v>
      </c>
      <c r="BC117" s="47">
        <v>1.63</v>
      </c>
      <c r="BD117" s="23">
        <v>0</v>
      </c>
      <c r="BE117" s="23">
        <v>0</v>
      </c>
      <c r="BF117" s="23">
        <v>0</v>
      </c>
      <c r="BG117" s="23">
        <v>0</v>
      </c>
      <c r="BH117" s="23">
        <v>0</v>
      </c>
      <c r="BI117" s="23">
        <v>0</v>
      </c>
      <c r="BJ117" s="23">
        <v>0</v>
      </c>
      <c r="BK117" s="23">
        <v>0</v>
      </c>
      <c r="BL117" s="23">
        <v>0</v>
      </c>
      <c r="BM117" s="23">
        <v>0</v>
      </c>
      <c r="BN117" s="23">
        <v>0</v>
      </c>
      <c r="BO117" s="23">
        <v>0</v>
      </c>
      <c r="BP117" s="23">
        <v>0</v>
      </c>
      <c r="BQ117" s="23">
        <v>0</v>
      </c>
      <c r="BR117" s="23">
        <v>0</v>
      </c>
      <c r="BS117" s="23">
        <v>0</v>
      </c>
      <c r="BT117" s="23">
        <v>0</v>
      </c>
      <c r="BU117" s="23">
        <v>0</v>
      </c>
      <c r="BV117" s="23">
        <v>0</v>
      </c>
      <c r="BW117" s="23">
        <v>0</v>
      </c>
      <c r="BX117" s="23">
        <v>0</v>
      </c>
      <c r="BY117" s="23">
        <v>0</v>
      </c>
      <c r="BZ117" s="23">
        <v>0</v>
      </c>
      <c r="CA117" s="23">
        <v>0</v>
      </c>
      <c r="CB117" s="23">
        <v>0</v>
      </c>
      <c r="CC117" s="23">
        <v>0</v>
      </c>
      <c r="CD117" s="23">
        <v>0</v>
      </c>
      <c r="CE117" s="23">
        <v>0</v>
      </c>
      <c r="CF117" s="23">
        <v>0</v>
      </c>
      <c r="CG117" s="23">
        <f t="shared" si="621"/>
        <v>0</v>
      </c>
      <c r="CH117" s="23">
        <f t="shared" si="622"/>
        <v>0</v>
      </c>
      <c r="CI117" s="23">
        <f t="shared" si="623"/>
        <v>-1.63</v>
      </c>
      <c r="CJ117" s="23">
        <f t="shared" si="624"/>
        <v>0</v>
      </c>
      <c r="CK117" s="23">
        <f t="shared" si="625"/>
        <v>1.63</v>
      </c>
      <c r="CL117" s="23">
        <f t="shared" si="626"/>
        <v>0</v>
      </c>
      <c r="CM117" s="23">
        <f t="shared" si="627"/>
        <v>0</v>
      </c>
      <c r="CN117" s="23">
        <f t="shared" si="628"/>
        <v>0</v>
      </c>
      <c r="CO117" s="23" t="s">
        <v>111</v>
      </c>
    </row>
    <row r="118" spans="1:93" ht="24.75" customHeight="1" x14ac:dyDescent="0.2">
      <c r="A118" s="57" t="s">
        <v>174</v>
      </c>
      <c r="B118" s="67" t="s">
        <v>291</v>
      </c>
      <c r="C118" s="68" t="s">
        <v>289</v>
      </c>
      <c r="D118" s="24" t="s">
        <v>111</v>
      </c>
      <c r="E118" s="23">
        <f t="shared" si="605"/>
        <v>0</v>
      </c>
      <c r="F118" s="23">
        <f t="shared" si="606"/>
        <v>0</v>
      </c>
      <c r="G118" s="23">
        <f t="shared" si="607"/>
        <v>0</v>
      </c>
      <c r="H118" s="23">
        <f t="shared" si="608"/>
        <v>0</v>
      </c>
      <c r="I118" s="23">
        <f t="shared" si="609"/>
        <v>1.43</v>
      </c>
      <c r="J118" s="23">
        <f t="shared" si="610"/>
        <v>0</v>
      </c>
      <c r="K118" s="23">
        <f t="shared" si="611"/>
        <v>0</v>
      </c>
      <c r="L118" s="23">
        <f t="shared" si="612"/>
        <v>0</v>
      </c>
      <c r="M118" s="23">
        <v>0</v>
      </c>
      <c r="N118" s="23">
        <v>0</v>
      </c>
      <c r="O118" s="23">
        <v>0</v>
      </c>
      <c r="P118" s="23">
        <v>0</v>
      </c>
      <c r="Q118" s="23">
        <v>0</v>
      </c>
      <c r="R118" s="23">
        <v>0</v>
      </c>
      <c r="S118" s="23">
        <v>0</v>
      </c>
      <c r="T118" s="23">
        <v>0</v>
      </c>
      <c r="U118" s="23">
        <v>0</v>
      </c>
      <c r="V118" s="23">
        <v>0</v>
      </c>
      <c r="W118" s="23">
        <v>0</v>
      </c>
      <c r="X118" s="23">
        <v>0</v>
      </c>
      <c r="Y118" s="23">
        <v>0</v>
      </c>
      <c r="Z118" s="23">
        <v>0</v>
      </c>
      <c r="AA118" s="23">
        <v>0</v>
      </c>
      <c r="AB118" s="23">
        <v>0</v>
      </c>
      <c r="AC118" s="23">
        <v>0</v>
      </c>
      <c r="AD118" s="23">
        <v>0</v>
      </c>
      <c r="AE118" s="23">
        <v>0</v>
      </c>
      <c r="AF118" s="23">
        <v>0</v>
      </c>
      <c r="AG118" s="23">
        <v>0</v>
      </c>
      <c r="AH118" s="23">
        <v>0</v>
      </c>
      <c r="AI118" s="23">
        <v>0</v>
      </c>
      <c r="AJ118" s="23">
        <v>0</v>
      </c>
      <c r="AK118" s="23">
        <v>0</v>
      </c>
      <c r="AL118" s="23">
        <v>0</v>
      </c>
      <c r="AM118" s="47">
        <v>0</v>
      </c>
      <c r="AN118" s="23">
        <v>0</v>
      </c>
      <c r="AO118" s="23">
        <v>1.43</v>
      </c>
      <c r="AP118" s="23">
        <v>0</v>
      </c>
      <c r="AQ118" s="23">
        <v>0</v>
      </c>
      <c r="AR118" s="23">
        <v>0</v>
      </c>
      <c r="AS118" s="23">
        <f t="shared" si="408"/>
        <v>0</v>
      </c>
      <c r="AT118" s="23">
        <f t="shared" si="392"/>
        <v>0</v>
      </c>
      <c r="AU118" s="23">
        <f t="shared" si="393"/>
        <v>0</v>
      </c>
      <c r="AV118" s="23">
        <f t="shared" si="394"/>
        <v>0</v>
      </c>
      <c r="AW118" s="23">
        <f t="shared" si="395"/>
        <v>1.43</v>
      </c>
      <c r="AX118" s="23">
        <f t="shared" si="396"/>
        <v>0</v>
      </c>
      <c r="AY118" s="23">
        <f t="shared" si="397"/>
        <v>0</v>
      </c>
      <c r="AZ118" s="23">
        <f t="shared" si="398"/>
        <v>0</v>
      </c>
      <c r="BA118" s="23">
        <v>0</v>
      </c>
      <c r="BB118" s="23">
        <v>0</v>
      </c>
      <c r="BC118" s="23">
        <v>0</v>
      </c>
      <c r="BD118" s="23">
        <v>0</v>
      </c>
      <c r="BE118" s="23">
        <v>0</v>
      </c>
      <c r="BF118" s="23">
        <v>0</v>
      </c>
      <c r="BG118" s="23">
        <v>0</v>
      </c>
      <c r="BH118" s="23">
        <v>0</v>
      </c>
      <c r="BI118" s="23">
        <v>0</v>
      </c>
      <c r="BJ118" s="23">
        <v>0</v>
      </c>
      <c r="BK118" s="40">
        <v>0</v>
      </c>
      <c r="BL118" s="23">
        <v>0</v>
      </c>
      <c r="BM118" s="23">
        <v>1.43</v>
      </c>
      <c r="BN118" s="23">
        <v>0</v>
      </c>
      <c r="BO118" s="23">
        <v>0</v>
      </c>
      <c r="BP118" s="23">
        <v>0</v>
      </c>
      <c r="BQ118" s="23">
        <v>0</v>
      </c>
      <c r="BR118" s="23">
        <v>0</v>
      </c>
      <c r="BS118" s="23">
        <v>0</v>
      </c>
      <c r="BT118" s="23">
        <v>0</v>
      </c>
      <c r="BU118" s="23">
        <v>0</v>
      </c>
      <c r="BV118" s="23">
        <v>0</v>
      </c>
      <c r="BW118" s="23">
        <v>0</v>
      </c>
      <c r="BX118" s="23">
        <v>0</v>
      </c>
      <c r="BY118" s="23">
        <v>0</v>
      </c>
      <c r="BZ118" s="23">
        <v>0</v>
      </c>
      <c r="CA118" s="23">
        <v>0</v>
      </c>
      <c r="CB118" s="23">
        <v>0</v>
      </c>
      <c r="CC118" s="23">
        <v>0</v>
      </c>
      <c r="CD118" s="23">
        <v>0</v>
      </c>
      <c r="CE118" s="23">
        <v>0</v>
      </c>
      <c r="CF118" s="23">
        <v>0</v>
      </c>
      <c r="CG118" s="23">
        <f t="shared" si="410"/>
        <v>0</v>
      </c>
      <c r="CH118" s="23">
        <f t="shared" si="400"/>
        <v>0</v>
      </c>
      <c r="CI118" s="23">
        <f t="shared" si="401"/>
        <v>0</v>
      </c>
      <c r="CJ118" s="23">
        <f t="shared" si="402"/>
        <v>0</v>
      </c>
      <c r="CK118" s="23">
        <f t="shared" si="403"/>
        <v>0</v>
      </c>
      <c r="CL118" s="23">
        <f t="shared" si="404"/>
        <v>0</v>
      </c>
      <c r="CM118" s="23">
        <f t="shared" si="405"/>
        <v>0</v>
      </c>
      <c r="CN118" s="23">
        <f t="shared" si="406"/>
        <v>0</v>
      </c>
      <c r="CO118" s="23" t="s">
        <v>111</v>
      </c>
    </row>
    <row r="119" spans="1:93" x14ac:dyDescent="0.2">
      <c r="A119" s="29" t="s">
        <v>175</v>
      </c>
      <c r="B119" s="56" t="s">
        <v>162</v>
      </c>
      <c r="C119" s="30" t="s">
        <v>110</v>
      </c>
      <c r="D119" s="30" t="s">
        <v>111</v>
      </c>
      <c r="E119" s="22">
        <f t="shared" si="333"/>
        <v>0</v>
      </c>
      <c r="F119" s="22">
        <f t="shared" si="334"/>
        <v>0</v>
      </c>
      <c r="G119" s="22">
        <f t="shared" si="335"/>
        <v>3.9</v>
      </c>
      <c r="H119" s="22">
        <f t="shared" si="336"/>
        <v>0</v>
      </c>
      <c r="I119" s="22">
        <f t="shared" si="337"/>
        <v>0.2</v>
      </c>
      <c r="J119" s="22">
        <f t="shared" si="338"/>
        <v>0</v>
      </c>
      <c r="K119" s="22">
        <f t="shared" si="339"/>
        <v>1</v>
      </c>
      <c r="L119" s="22">
        <f t="shared" si="340"/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0</v>
      </c>
      <c r="AF119" s="22">
        <v>0</v>
      </c>
      <c r="AG119" s="22">
        <v>0</v>
      </c>
      <c r="AH119" s="22">
        <v>0</v>
      </c>
      <c r="AI119" s="22">
        <v>0</v>
      </c>
      <c r="AJ119" s="22">
        <v>0</v>
      </c>
      <c r="AK119" s="22">
        <f t="shared" ref="AK119:AQ119" si="629">SUM(AK120:AK127)</f>
        <v>0</v>
      </c>
      <c r="AL119" s="22">
        <f t="shared" si="629"/>
        <v>0</v>
      </c>
      <c r="AM119" s="22">
        <f t="shared" si="629"/>
        <v>3.9</v>
      </c>
      <c r="AN119" s="22">
        <f t="shared" si="629"/>
        <v>0</v>
      </c>
      <c r="AO119" s="22">
        <f t="shared" si="629"/>
        <v>0.2</v>
      </c>
      <c r="AP119" s="22">
        <f t="shared" si="629"/>
        <v>0</v>
      </c>
      <c r="AQ119" s="22">
        <f t="shared" si="629"/>
        <v>1</v>
      </c>
      <c r="AR119" s="22">
        <f>SUM(AR120:AR127)</f>
        <v>0</v>
      </c>
      <c r="AS119" s="22">
        <f t="shared" si="408"/>
        <v>0</v>
      </c>
      <c r="AT119" s="22">
        <f t="shared" si="392"/>
        <v>0</v>
      </c>
      <c r="AU119" s="22">
        <f t="shared" si="393"/>
        <v>2.7</v>
      </c>
      <c r="AV119" s="22">
        <f t="shared" si="394"/>
        <v>0</v>
      </c>
      <c r="AW119" s="22">
        <f t="shared" si="395"/>
        <v>1.4</v>
      </c>
      <c r="AX119" s="22">
        <f t="shared" si="396"/>
        <v>0</v>
      </c>
      <c r="AY119" s="22">
        <f t="shared" si="397"/>
        <v>1</v>
      </c>
      <c r="AZ119" s="22">
        <f t="shared" si="398"/>
        <v>0</v>
      </c>
      <c r="BA119" s="22">
        <f t="shared" ref="BA119" si="630">SUM(BA120:BA127)</f>
        <v>0</v>
      </c>
      <c r="BB119" s="22">
        <f t="shared" ref="BB119" si="631">SUM(BB120:BB127)</f>
        <v>0</v>
      </c>
      <c r="BC119" s="22">
        <f t="shared" ref="BC119" si="632">SUM(BC120:BC127)</f>
        <v>0</v>
      </c>
      <c r="BD119" s="22">
        <f t="shared" ref="BD119" si="633">SUM(BD120:BD127)</f>
        <v>0</v>
      </c>
      <c r="BE119" s="22">
        <f t="shared" ref="BE119" si="634">SUM(BE120:BE127)</f>
        <v>0</v>
      </c>
      <c r="BF119" s="22">
        <f t="shared" ref="BF119" si="635">SUM(BF120:BF127)</f>
        <v>0</v>
      </c>
      <c r="BG119" s="22">
        <f t="shared" ref="BG119" si="636">SUM(BG120:BG127)</f>
        <v>0</v>
      </c>
      <c r="BH119" s="22">
        <f t="shared" ref="BH119" si="637">SUM(BH120:BH127)</f>
        <v>0</v>
      </c>
      <c r="BI119" s="22">
        <f t="shared" ref="BI119" si="638">SUM(BI120:BI127)</f>
        <v>0</v>
      </c>
      <c r="BJ119" s="22">
        <f t="shared" ref="BJ119" si="639">SUM(BJ120:BJ127)</f>
        <v>0</v>
      </c>
      <c r="BK119" s="22">
        <f t="shared" ref="BK119" si="640">SUM(BK120:BK127)</f>
        <v>0</v>
      </c>
      <c r="BL119" s="22">
        <f t="shared" ref="BL119" si="641">SUM(BL120:BL127)</f>
        <v>0</v>
      </c>
      <c r="BM119" s="22">
        <f t="shared" ref="BM119" si="642">SUM(BM120:BM127)</f>
        <v>0</v>
      </c>
      <c r="BN119" s="22">
        <f t="shared" ref="BN119" si="643">SUM(BN120:BN127)</f>
        <v>0</v>
      </c>
      <c r="BO119" s="22">
        <f t="shared" ref="BO119" si="644">SUM(BO120:BO127)</f>
        <v>1</v>
      </c>
      <c r="BP119" s="22">
        <f t="shared" ref="BP119:BW119" si="645">SUM(BP120:BP127)</f>
        <v>0</v>
      </c>
      <c r="BQ119" s="22">
        <f t="shared" si="645"/>
        <v>0</v>
      </c>
      <c r="BR119" s="22">
        <f t="shared" si="645"/>
        <v>0</v>
      </c>
      <c r="BS119" s="22">
        <f t="shared" si="645"/>
        <v>2.7</v>
      </c>
      <c r="BT119" s="22">
        <f t="shared" si="645"/>
        <v>0</v>
      </c>
      <c r="BU119" s="22">
        <f t="shared" si="645"/>
        <v>0</v>
      </c>
      <c r="BV119" s="22">
        <f t="shared" si="645"/>
        <v>0</v>
      </c>
      <c r="BW119" s="22">
        <f t="shared" si="645"/>
        <v>0</v>
      </c>
      <c r="BX119" s="22">
        <f>SUM(BX120:BX127)</f>
        <v>0</v>
      </c>
      <c r="BY119" s="22">
        <f t="shared" ref="BY119:CB119" si="646">SUM(BY120:BY127)</f>
        <v>0</v>
      </c>
      <c r="BZ119" s="22">
        <f t="shared" si="646"/>
        <v>0</v>
      </c>
      <c r="CA119" s="22">
        <f t="shared" si="646"/>
        <v>0</v>
      </c>
      <c r="CB119" s="22">
        <f t="shared" si="646"/>
        <v>0</v>
      </c>
      <c r="CC119" s="22">
        <f>SUM(CC120:CC127)</f>
        <v>1.4</v>
      </c>
      <c r="CD119" s="22">
        <f>SUM(CD120:CD127)</f>
        <v>0</v>
      </c>
      <c r="CE119" s="22">
        <f t="shared" ref="CE119" si="647">CE120+CE126+CE127</f>
        <v>0</v>
      </c>
      <c r="CF119" s="22">
        <f t="shared" ref="CF119" si="648">CF120+CF126+CF127</f>
        <v>0</v>
      </c>
      <c r="CG119" s="22">
        <f t="shared" si="410"/>
        <v>0</v>
      </c>
      <c r="CH119" s="22">
        <f t="shared" si="400"/>
        <v>0</v>
      </c>
      <c r="CI119" s="22">
        <f t="shared" si="401"/>
        <v>1.1999999999999997</v>
      </c>
      <c r="CJ119" s="22">
        <f t="shared" si="402"/>
        <v>0</v>
      </c>
      <c r="CK119" s="22">
        <f t="shared" si="403"/>
        <v>-1.2</v>
      </c>
      <c r="CL119" s="22">
        <f t="shared" si="404"/>
        <v>0</v>
      </c>
      <c r="CM119" s="22">
        <f t="shared" si="405"/>
        <v>0</v>
      </c>
      <c r="CN119" s="22">
        <f t="shared" si="406"/>
        <v>0</v>
      </c>
      <c r="CO119" s="22" t="s">
        <v>111</v>
      </c>
    </row>
    <row r="120" spans="1:93" ht="25.5" x14ac:dyDescent="0.2">
      <c r="A120" s="69" t="s">
        <v>175</v>
      </c>
      <c r="B120" s="70" t="s">
        <v>190</v>
      </c>
      <c r="C120" s="71" t="s">
        <v>191</v>
      </c>
      <c r="D120" s="24" t="s">
        <v>111</v>
      </c>
      <c r="E120" s="23">
        <f t="shared" si="333"/>
        <v>0</v>
      </c>
      <c r="F120" s="23">
        <f t="shared" si="334"/>
        <v>0</v>
      </c>
      <c r="G120" s="23">
        <f t="shared" si="335"/>
        <v>0</v>
      </c>
      <c r="H120" s="23">
        <f t="shared" si="336"/>
        <v>0</v>
      </c>
      <c r="I120" s="23">
        <f t="shared" si="337"/>
        <v>0</v>
      </c>
      <c r="J120" s="23">
        <f t="shared" si="338"/>
        <v>0</v>
      </c>
      <c r="K120" s="23">
        <f t="shared" si="339"/>
        <v>1</v>
      </c>
      <c r="L120" s="23">
        <f t="shared" si="340"/>
        <v>0</v>
      </c>
      <c r="M120" s="23">
        <v>0</v>
      </c>
      <c r="N120" s="23">
        <v>0</v>
      </c>
      <c r="O120" s="23">
        <v>0</v>
      </c>
      <c r="P120" s="23">
        <v>0</v>
      </c>
      <c r="Q120" s="23">
        <v>0</v>
      </c>
      <c r="R120" s="23">
        <v>0</v>
      </c>
      <c r="S120" s="23">
        <v>0</v>
      </c>
      <c r="T120" s="23">
        <v>0</v>
      </c>
      <c r="U120" s="23">
        <v>0</v>
      </c>
      <c r="V120" s="23">
        <v>0</v>
      </c>
      <c r="W120" s="23">
        <v>0</v>
      </c>
      <c r="X120" s="23">
        <v>0</v>
      </c>
      <c r="Y120" s="23">
        <v>0</v>
      </c>
      <c r="Z120" s="23">
        <v>0</v>
      </c>
      <c r="AA120" s="23">
        <v>0</v>
      </c>
      <c r="AB120" s="23">
        <v>0</v>
      </c>
      <c r="AC120" s="23">
        <v>0</v>
      </c>
      <c r="AD120" s="23">
        <v>0</v>
      </c>
      <c r="AE120" s="23">
        <v>0</v>
      </c>
      <c r="AF120" s="23">
        <v>0</v>
      </c>
      <c r="AG120" s="23">
        <v>0</v>
      </c>
      <c r="AH120" s="23">
        <v>0</v>
      </c>
      <c r="AI120" s="23">
        <v>0</v>
      </c>
      <c r="AJ120" s="23">
        <v>0</v>
      </c>
      <c r="AK120" s="23">
        <v>0</v>
      </c>
      <c r="AL120" s="23">
        <v>0</v>
      </c>
      <c r="AM120" s="47">
        <v>0</v>
      </c>
      <c r="AN120" s="23">
        <v>0</v>
      </c>
      <c r="AO120" s="23">
        <v>0</v>
      </c>
      <c r="AP120" s="23">
        <v>0</v>
      </c>
      <c r="AQ120" s="23">
        <v>1</v>
      </c>
      <c r="AR120" s="23">
        <v>0</v>
      </c>
      <c r="AS120" s="23">
        <f t="shared" si="408"/>
        <v>0</v>
      </c>
      <c r="AT120" s="23">
        <f t="shared" si="392"/>
        <v>0</v>
      </c>
      <c r="AU120" s="23">
        <f t="shared" si="393"/>
        <v>0</v>
      </c>
      <c r="AV120" s="23">
        <f t="shared" si="394"/>
        <v>0</v>
      </c>
      <c r="AW120" s="23">
        <f t="shared" si="395"/>
        <v>0</v>
      </c>
      <c r="AX120" s="23">
        <f t="shared" si="396"/>
        <v>0</v>
      </c>
      <c r="AY120" s="23">
        <f t="shared" si="397"/>
        <v>1</v>
      </c>
      <c r="AZ120" s="23">
        <f t="shared" si="398"/>
        <v>0</v>
      </c>
      <c r="BA120" s="23">
        <v>0</v>
      </c>
      <c r="BB120" s="23">
        <v>0</v>
      </c>
      <c r="BC120" s="23">
        <v>0</v>
      </c>
      <c r="BD120" s="23">
        <v>0</v>
      </c>
      <c r="BE120" s="23">
        <v>0</v>
      </c>
      <c r="BF120" s="23">
        <v>0</v>
      </c>
      <c r="BG120" s="23">
        <v>0</v>
      </c>
      <c r="BH120" s="23">
        <v>0</v>
      </c>
      <c r="BI120" s="23">
        <v>0</v>
      </c>
      <c r="BJ120" s="23">
        <v>0</v>
      </c>
      <c r="BK120" s="23">
        <v>0</v>
      </c>
      <c r="BL120" s="23">
        <v>0</v>
      </c>
      <c r="BM120" s="23">
        <v>0</v>
      </c>
      <c r="BN120" s="23">
        <v>0</v>
      </c>
      <c r="BO120" s="23">
        <v>1</v>
      </c>
      <c r="BP120" s="23">
        <v>0</v>
      </c>
      <c r="BQ120" s="23">
        <v>0</v>
      </c>
      <c r="BR120" s="23">
        <v>0</v>
      </c>
      <c r="BS120" s="23">
        <v>0</v>
      </c>
      <c r="BT120" s="23">
        <v>0</v>
      </c>
      <c r="BU120" s="23">
        <v>0</v>
      </c>
      <c r="BV120" s="23">
        <v>0</v>
      </c>
      <c r="BW120" s="23">
        <v>0</v>
      </c>
      <c r="BX120" s="23">
        <v>0</v>
      </c>
      <c r="BY120" s="23">
        <v>0</v>
      </c>
      <c r="BZ120" s="23">
        <v>0</v>
      </c>
      <c r="CA120" s="23">
        <v>0</v>
      </c>
      <c r="CB120" s="23">
        <v>0</v>
      </c>
      <c r="CC120" s="23">
        <v>0</v>
      </c>
      <c r="CD120" s="23">
        <v>0</v>
      </c>
      <c r="CE120" s="23">
        <v>0</v>
      </c>
      <c r="CF120" s="23">
        <v>0</v>
      </c>
      <c r="CG120" s="23">
        <f t="shared" si="410"/>
        <v>0</v>
      </c>
      <c r="CH120" s="23">
        <f t="shared" si="400"/>
        <v>0</v>
      </c>
      <c r="CI120" s="23">
        <f t="shared" si="401"/>
        <v>0</v>
      </c>
      <c r="CJ120" s="23">
        <f t="shared" si="402"/>
        <v>0</v>
      </c>
      <c r="CK120" s="23">
        <f t="shared" si="403"/>
        <v>0</v>
      </c>
      <c r="CL120" s="23">
        <f t="shared" si="404"/>
        <v>0</v>
      </c>
      <c r="CM120" s="23">
        <f t="shared" si="405"/>
        <v>0</v>
      </c>
      <c r="CN120" s="23">
        <f t="shared" si="406"/>
        <v>0</v>
      </c>
      <c r="CO120" s="23" t="s">
        <v>111</v>
      </c>
    </row>
    <row r="121" spans="1:93" ht="38.25" x14ac:dyDescent="0.2">
      <c r="A121" s="57" t="s">
        <v>175</v>
      </c>
      <c r="B121" s="53" t="s">
        <v>292</v>
      </c>
      <c r="C121" s="68" t="s">
        <v>293</v>
      </c>
      <c r="D121" s="24" t="s">
        <v>111</v>
      </c>
      <c r="E121" s="23">
        <f t="shared" ref="E121:E127" si="649">SUM(M121,U121,AC121,AK121)</f>
        <v>0</v>
      </c>
      <c r="F121" s="23">
        <f t="shared" ref="F121:F127" si="650">SUM(N121,V121,AD121,AL121)</f>
        <v>0</v>
      </c>
      <c r="G121" s="23">
        <f t="shared" ref="G121:G127" si="651">SUM(O121,W121,AE121,AM121)</f>
        <v>0</v>
      </c>
      <c r="H121" s="23">
        <f t="shared" ref="H121:H127" si="652">SUM(P121,X121,AF121,AN121)</f>
        <v>0</v>
      </c>
      <c r="I121" s="23">
        <f t="shared" ref="I121:I127" si="653">SUM(Q121,Y121,AG121,AO121)</f>
        <v>0</v>
      </c>
      <c r="J121" s="23">
        <f t="shared" ref="J121:J127" si="654">SUM(R121,Z121,AH121,AP121)</f>
        <v>0</v>
      </c>
      <c r="K121" s="23">
        <f t="shared" ref="K121:K127" si="655">SUM(S121,AA121,AI121,AQ121)</f>
        <v>0</v>
      </c>
      <c r="L121" s="23">
        <f t="shared" ref="L121:L127" si="656">SUM(T121,AB121,AJ121,AR121)</f>
        <v>0</v>
      </c>
      <c r="M121" s="23">
        <v>0</v>
      </c>
      <c r="N121" s="23">
        <v>0</v>
      </c>
      <c r="O121" s="23">
        <v>0</v>
      </c>
      <c r="P121" s="23">
        <v>0</v>
      </c>
      <c r="Q121" s="23">
        <v>0</v>
      </c>
      <c r="R121" s="23">
        <v>0</v>
      </c>
      <c r="S121" s="23">
        <v>0</v>
      </c>
      <c r="T121" s="23">
        <v>0</v>
      </c>
      <c r="U121" s="23">
        <v>0</v>
      </c>
      <c r="V121" s="23">
        <v>0</v>
      </c>
      <c r="W121" s="23">
        <v>0</v>
      </c>
      <c r="X121" s="23">
        <v>0</v>
      </c>
      <c r="Y121" s="23">
        <v>0</v>
      </c>
      <c r="Z121" s="23">
        <v>0</v>
      </c>
      <c r="AA121" s="23">
        <v>0</v>
      </c>
      <c r="AB121" s="23">
        <v>0</v>
      </c>
      <c r="AC121" s="23">
        <v>0</v>
      </c>
      <c r="AD121" s="23">
        <v>0</v>
      </c>
      <c r="AE121" s="23">
        <v>0</v>
      </c>
      <c r="AF121" s="23">
        <v>0</v>
      </c>
      <c r="AG121" s="23">
        <v>0</v>
      </c>
      <c r="AH121" s="23">
        <v>0</v>
      </c>
      <c r="AI121" s="23">
        <v>0</v>
      </c>
      <c r="AJ121" s="23">
        <v>0</v>
      </c>
      <c r="AK121" s="23">
        <v>0</v>
      </c>
      <c r="AL121" s="23">
        <v>0</v>
      </c>
      <c r="AM121" s="47">
        <v>0</v>
      </c>
      <c r="AN121" s="23">
        <v>0</v>
      </c>
      <c r="AO121" s="23">
        <v>0</v>
      </c>
      <c r="AP121" s="23">
        <v>0</v>
      </c>
      <c r="AQ121" s="23">
        <v>0</v>
      </c>
      <c r="AR121" s="23">
        <v>0</v>
      </c>
      <c r="AS121" s="23">
        <f t="shared" ref="AS121:AS125" si="657">SUM(BA121,BI121,BQ121,BY121)</f>
        <v>0</v>
      </c>
      <c r="AT121" s="23">
        <f t="shared" ref="AT121:AT125" si="658">SUM(BB121,BJ121,BR121,BZ121)</f>
        <v>0</v>
      </c>
      <c r="AU121" s="23">
        <f t="shared" ref="AU121:AU125" si="659">SUM(BC121,BK121,BS121,CA121)</f>
        <v>0</v>
      </c>
      <c r="AV121" s="23">
        <f t="shared" ref="AV121:AV125" si="660">SUM(BD121,BL121,BT121,CB121)</f>
        <v>0</v>
      </c>
      <c r="AW121" s="23">
        <f t="shared" ref="AW121:AW125" si="661">SUM(BE121,BM121,BU121,CC121)</f>
        <v>0</v>
      </c>
      <c r="AX121" s="23">
        <f t="shared" ref="AX121:AX125" si="662">SUM(BF121,BN121,BV121,CD121)</f>
        <v>0</v>
      </c>
      <c r="AY121" s="23">
        <f t="shared" ref="AY121:AY125" si="663">SUM(BG121,BO121,BW121,CE121)</f>
        <v>0</v>
      </c>
      <c r="AZ121" s="23">
        <f t="shared" ref="AZ121:AZ125" si="664">SUM(BH121,BP121,BX121,CF121)</f>
        <v>0</v>
      </c>
      <c r="BA121" s="23">
        <v>0</v>
      </c>
      <c r="BB121" s="23">
        <v>0</v>
      </c>
      <c r="BC121" s="23">
        <v>0</v>
      </c>
      <c r="BD121" s="23">
        <v>0</v>
      </c>
      <c r="BE121" s="23">
        <v>0</v>
      </c>
      <c r="BF121" s="23">
        <v>0</v>
      </c>
      <c r="BG121" s="23">
        <v>0</v>
      </c>
      <c r="BH121" s="23">
        <v>0</v>
      </c>
      <c r="BI121" s="23">
        <v>0</v>
      </c>
      <c r="BJ121" s="23">
        <v>0</v>
      </c>
      <c r="BK121" s="23">
        <v>0</v>
      </c>
      <c r="BL121" s="23">
        <v>0</v>
      </c>
      <c r="BM121" s="23">
        <v>0</v>
      </c>
      <c r="BN121" s="23">
        <v>0</v>
      </c>
      <c r="BO121" s="23">
        <v>0</v>
      </c>
      <c r="BP121" s="23">
        <v>0</v>
      </c>
      <c r="BQ121" s="23">
        <v>0</v>
      </c>
      <c r="BR121" s="23">
        <v>0</v>
      </c>
      <c r="BS121" s="23">
        <v>0</v>
      </c>
      <c r="BT121" s="23">
        <v>0</v>
      </c>
      <c r="BU121" s="23">
        <v>0</v>
      </c>
      <c r="BV121" s="23">
        <v>0</v>
      </c>
      <c r="BW121" s="23">
        <v>0</v>
      </c>
      <c r="BX121" s="23">
        <v>0</v>
      </c>
      <c r="BY121" s="23">
        <v>0</v>
      </c>
      <c r="BZ121" s="23">
        <v>0</v>
      </c>
      <c r="CA121" s="23">
        <v>0</v>
      </c>
      <c r="CB121" s="23">
        <v>0</v>
      </c>
      <c r="CC121" s="23">
        <v>0</v>
      </c>
      <c r="CD121" s="23">
        <v>0</v>
      </c>
      <c r="CE121" s="23">
        <v>0</v>
      </c>
      <c r="CF121" s="23">
        <v>0</v>
      </c>
      <c r="CG121" s="23">
        <f t="shared" ref="CG121:CG125" si="665">E121-AS121</f>
        <v>0</v>
      </c>
      <c r="CH121" s="23">
        <f t="shared" ref="CH121:CH125" si="666">F121-AT121</f>
        <v>0</v>
      </c>
      <c r="CI121" s="23">
        <f t="shared" ref="CI121:CI125" si="667">G121-AU121</f>
        <v>0</v>
      </c>
      <c r="CJ121" s="23">
        <f t="shared" ref="CJ121:CJ125" si="668">H121-AV121</f>
        <v>0</v>
      </c>
      <c r="CK121" s="23">
        <f t="shared" ref="CK121:CK125" si="669">I121-AW121</f>
        <v>0</v>
      </c>
      <c r="CL121" s="23">
        <f t="shared" ref="CL121:CL125" si="670">J121-AX121</f>
        <v>0</v>
      </c>
      <c r="CM121" s="23">
        <f t="shared" ref="CM121:CM125" si="671">K121-AY121</f>
        <v>0</v>
      </c>
      <c r="CN121" s="23">
        <f t="shared" ref="CN121:CN125" si="672">L121-AZ121</f>
        <v>0</v>
      </c>
      <c r="CO121" s="23" t="s">
        <v>111</v>
      </c>
    </row>
    <row r="122" spans="1:93" ht="25.5" x14ac:dyDescent="0.2">
      <c r="A122" s="57" t="s">
        <v>175</v>
      </c>
      <c r="B122" s="53" t="s">
        <v>294</v>
      </c>
      <c r="C122" s="68" t="s">
        <v>295</v>
      </c>
      <c r="D122" s="24" t="s">
        <v>111</v>
      </c>
      <c r="E122" s="23">
        <f t="shared" si="649"/>
        <v>0</v>
      </c>
      <c r="F122" s="23">
        <f t="shared" si="650"/>
        <v>0</v>
      </c>
      <c r="G122" s="23">
        <f t="shared" si="651"/>
        <v>1</v>
      </c>
      <c r="H122" s="23">
        <f t="shared" si="652"/>
        <v>0</v>
      </c>
      <c r="I122" s="23">
        <f t="shared" si="653"/>
        <v>0</v>
      </c>
      <c r="J122" s="23">
        <f t="shared" si="654"/>
        <v>0</v>
      </c>
      <c r="K122" s="23">
        <f t="shared" si="655"/>
        <v>0</v>
      </c>
      <c r="L122" s="23">
        <f t="shared" si="656"/>
        <v>0</v>
      </c>
      <c r="M122" s="23">
        <v>0</v>
      </c>
      <c r="N122" s="23">
        <v>0</v>
      </c>
      <c r="O122" s="23">
        <v>0</v>
      </c>
      <c r="P122" s="23">
        <v>0</v>
      </c>
      <c r="Q122" s="23">
        <v>0</v>
      </c>
      <c r="R122" s="23">
        <v>0</v>
      </c>
      <c r="S122" s="23">
        <v>0</v>
      </c>
      <c r="T122" s="23">
        <v>0</v>
      </c>
      <c r="U122" s="23">
        <v>0</v>
      </c>
      <c r="V122" s="23">
        <v>0</v>
      </c>
      <c r="W122" s="23">
        <v>0</v>
      </c>
      <c r="X122" s="23">
        <v>0</v>
      </c>
      <c r="Y122" s="23">
        <v>0</v>
      </c>
      <c r="Z122" s="23">
        <v>0</v>
      </c>
      <c r="AA122" s="23">
        <v>0</v>
      </c>
      <c r="AB122" s="23">
        <v>0</v>
      </c>
      <c r="AC122" s="23">
        <v>0</v>
      </c>
      <c r="AD122" s="23">
        <v>0</v>
      </c>
      <c r="AE122" s="23">
        <v>0</v>
      </c>
      <c r="AF122" s="23">
        <v>0</v>
      </c>
      <c r="AG122" s="23">
        <v>0</v>
      </c>
      <c r="AH122" s="23">
        <v>0</v>
      </c>
      <c r="AI122" s="23">
        <v>0</v>
      </c>
      <c r="AJ122" s="23">
        <v>0</v>
      </c>
      <c r="AK122" s="23">
        <v>0</v>
      </c>
      <c r="AL122" s="23">
        <v>0</v>
      </c>
      <c r="AM122" s="47">
        <v>1</v>
      </c>
      <c r="AN122" s="23">
        <v>0</v>
      </c>
      <c r="AO122" s="23">
        <v>0</v>
      </c>
      <c r="AP122" s="23">
        <v>0</v>
      </c>
      <c r="AQ122" s="23">
        <v>0</v>
      </c>
      <c r="AR122" s="23">
        <v>0</v>
      </c>
      <c r="AS122" s="23">
        <f t="shared" si="657"/>
        <v>0</v>
      </c>
      <c r="AT122" s="23">
        <f t="shared" si="658"/>
        <v>0</v>
      </c>
      <c r="AU122" s="23">
        <f t="shared" si="659"/>
        <v>0</v>
      </c>
      <c r="AV122" s="23">
        <f t="shared" si="660"/>
        <v>0</v>
      </c>
      <c r="AW122" s="23">
        <f t="shared" si="661"/>
        <v>1</v>
      </c>
      <c r="AX122" s="23">
        <f t="shared" si="662"/>
        <v>0</v>
      </c>
      <c r="AY122" s="23">
        <f t="shared" si="663"/>
        <v>0</v>
      </c>
      <c r="AZ122" s="23">
        <f t="shared" si="664"/>
        <v>0</v>
      </c>
      <c r="BA122" s="23">
        <v>0</v>
      </c>
      <c r="BB122" s="23">
        <v>0</v>
      </c>
      <c r="BC122" s="23">
        <v>0</v>
      </c>
      <c r="BD122" s="23">
        <v>0</v>
      </c>
      <c r="BE122" s="23">
        <v>0</v>
      </c>
      <c r="BF122" s="23">
        <v>0</v>
      </c>
      <c r="BG122" s="23">
        <v>0</v>
      </c>
      <c r="BH122" s="23">
        <v>0</v>
      </c>
      <c r="BI122" s="23">
        <v>0</v>
      </c>
      <c r="BJ122" s="23">
        <v>0</v>
      </c>
      <c r="BK122" s="23">
        <v>0</v>
      </c>
      <c r="BL122" s="23">
        <v>0</v>
      </c>
      <c r="BM122" s="23">
        <v>0</v>
      </c>
      <c r="BN122" s="23">
        <v>0</v>
      </c>
      <c r="BO122" s="23">
        <v>0</v>
      </c>
      <c r="BP122" s="23">
        <v>0</v>
      </c>
      <c r="BQ122" s="23">
        <v>0</v>
      </c>
      <c r="BR122" s="23">
        <v>0</v>
      </c>
      <c r="BS122" s="23">
        <v>0</v>
      </c>
      <c r="BT122" s="23">
        <v>0</v>
      </c>
      <c r="BU122" s="23">
        <v>0</v>
      </c>
      <c r="BV122" s="23">
        <v>0</v>
      </c>
      <c r="BW122" s="23">
        <v>0</v>
      </c>
      <c r="BX122" s="23">
        <v>0</v>
      </c>
      <c r="BY122" s="23">
        <v>0</v>
      </c>
      <c r="BZ122" s="23">
        <v>0</v>
      </c>
      <c r="CA122" s="23">
        <v>0</v>
      </c>
      <c r="CB122" s="23">
        <v>0</v>
      </c>
      <c r="CC122" s="23">
        <v>1</v>
      </c>
      <c r="CD122" s="23">
        <v>0</v>
      </c>
      <c r="CE122" s="23">
        <v>0</v>
      </c>
      <c r="CF122" s="23">
        <v>0</v>
      </c>
      <c r="CG122" s="23">
        <f t="shared" si="665"/>
        <v>0</v>
      </c>
      <c r="CH122" s="23">
        <f t="shared" si="666"/>
        <v>0</v>
      </c>
      <c r="CI122" s="23">
        <f t="shared" si="667"/>
        <v>1</v>
      </c>
      <c r="CJ122" s="23">
        <f t="shared" si="668"/>
        <v>0</v>
      </c>
      <c r="CK122" s="23">
        <f t="shared" si="669"/>
        <v>-1</v>
      </c>
      <c r="CL122" s="23">
        <f t="shared" si="670"/>
        <v>0</v>
      </c>
      <c r="CM122" s="23">
        <f t="shared" si="671"/>
        <v>0</v>
      </c>
      <c r="CN122" s="23">
        <f t="shared" si="672"/>
        <v>0</v>
      </c>
      <c r="CO122" s="23" t="s">
        <v>111</v>
      </c>
    </row>
    <row r="123" spans="1:93" ht="25.5" x14ac:dyDescent="0.2">
      <c r="A123" s="57" t="s">
        <v>175</v>
      </c>
      <c r="B123" s="53" t="s">
        <v>296</v>
      </c>
      <c r="C123" s="68" t="s">
        <v>297</v>
      </c>
      <c r="D123" s="24" t="s">
        <v>111</v>
      </c>
      <c r="E123" s="23">
        <f t="shared" si="649"/>
        <v>0</v>
      </c>
      <c r="F123" s="23">
        <f t="shared" si="650"/>
        <v>0</v>
      </c>
      <c r="G123" s="23">
        <f t="shared" si="651"/>
        <v>0</v>
      </c>
      <c r="H123" s="23">
        <f t="shared" si="652"/>
        <v>0</v>
      </c>
      <c r="I123" s="23">
        <f t="shared" si="653"/>
        <v>0.2</v>
      </c>
      <c r="J123" s="23">
        <f t="shared" si="654"/>
        <v>0</v>
      </c>
      <c r="K123" s="23">
        <f t="shared" si="655"/>
        <v>0</v>
      </c>
      <c r="L123" s="23">
        <f t="shared" si="656"/>
        <v>0</v>
      </c>
      <c r="M123" s="23">
        <v>0</v>
      </c>
      <c r="N123" s="23">
        <v>0</v>
      </c>
      <c r="O123" s="23">
        <v>0</v>
      </c>
      <c r="P123" s="23">
        <v>0</v>
      </c>
      <c r="Q123" s="23">
        <v>0</v>
      </c>
      <c r="R123" s="23">
        <v>0</v>
      </c>
      <c r="S123" s="23">
        <v>0</v>
      </c>
      <c r="T123" s="23">
        <v>0</v>
      </c>
      <c r="U123" s="23">
        <v>0</v>
      </c>
      <c r="V123" s="23">
        <v>0</v>
      </c>
      <c r="W123" s="23">
        <v>0</v>
      </c>
      <c r="X123" s="23">
        <v>0</v>
      </c>
      <c r="Y123" s="23">
        <v>0</v>
      </c>
      <c r="Z123" s="23">
        <v>0</v>
      </c>
      <c r="AA123" s="23">
        <v>0</v>
      </c>
      <c r="AB123" s="23">
        <v>0</v>
      </c>
      <c r="AC123" s="23">
        <v>0</v>
      </c>
      <c r="AD123" s="23">
        <v>0</v>
      </c>
      <c r="AE123" s="23">
        <v>0</v>
      </c>
      <c r="AF123" s="23">
        <v>0</v>
      </c>
      <c r="AG123" s="23">
        <v>0</v>
      </c>
      <c r="AH123" s="23">
        <v>0</v>
      </c>
      <c r="AI123" s="23">
        <v>0</v>
      </c>
      <c r="AJ123" s="23">
        <v>0</v>
      </c>
      <c r="AK123" s="23">
        <v>0</v>
      </c>
      <c r="AL123" s="23">
        <v>0</v>
      </c>
      <c r="AM123" s="47">
        <v>0</v>
      </c>
      <c r="AN123" s="23">
        <v>0</v>
      </c>
      <c r="AO123" s="23">
        <v>0.2</v>
      </c>
      <c r="AP123" s="23">
        <v>0</v>
      </c>
      <c r="AQ123" s="23">
        <v>0</v>
      </c>
      <c r="AR123" s="23">
        <v>0</v>
      </c>
      <c r="AS123" s="23">
        <f t="shared" si="657"/>
        <v>0</v>
      </c>
      <c r="AT123" s="23">
        <f t="shared" si="658"/>
        <v>0</v>
      </c>
      <c r="AU123" s="23">
        <f t="shared" si="659"/>
        <v>0</v>
      </c>
      <c r="AV123" s="23">
        <f t="shared" si="660"/>
        <v>0</v>
      </c>
      <c r="AW123" s="23">
        <f t="shared" si="661"/>
        <v>0.2</v>
      </c>
      <c r="AX123" s="23">
        <f t="shared" si="662"/>
        <v>0</v>
      </c>
      <c r="AY123" s="23">
        <f t="shared" si="663"/>
        <v>0</v>
      </c>
      <c r="AZ123" s="23">
        <f t="shared" si="664"/>
        <v>0</v>
      </c>
      <c r="BA123" s="23">
        <v>0</v>
      </c>
      <c r="BB123" s="23">
        <v>0</v>
      </c>
      <c r="BC123" s="23">
        <v>0</v>
      </c>
      <c r="BD123" s="23">
        <v>0</v>
      </c>
      <c r="BE123" s="23">
        <v>0</v>
      </c>
      <c r="BF123" s="23">
        <v>0</v>
      </c>
      <c r="BG123" s="23">
        <v>0</v>
      </c>
      <c r="BH123" s="23">
        <v>0</v>
      </c>
      <c r="BI123" s="23">
        <v>0</v>
      </c>
      <c r="BJ123" s="23">
        <v>0</v>
      </c>
      <c r="BK123" s="23">
        <v>0</v>
      </c>
      <c r="BL123" s="23">
        <v>0</v>
      </c>
      <c r="BM123" s="23">
        <v>0</v>
      </c>
      <c r="BN123" s="23">
        <v>0</v>
      </c>
      <c r="BO123" s="23">
        <v>0</v>
      </c>
      <c r="BP123" s="23">
        <v>0</v>
      </c>
      <c r="BQ123" s="23">
        <v>0</v>
      </c>
      <c r="BR123" s="23">
        <v>0</v>
      </c>
      <c r="BS123" s="23">
        <v>0</v>
      </c>
      <c r="BT123" s="23">
        <v>0</v>
      </c>
      <c r="BU123" s="23">
        <v>0</v>
      </c>
      <c r="BV123" s="23">
        <v>0</v>
      </c>
      <c r="BW123" s="23">
        <v>0</v>
      </c>
      <c r="BX123" s="23">
        <v>0</v>
      </c>
      <c r="BY123" s="23">
        <v>0</v>
      </c>
      <c r="BZ123" s="23">
        <v>0</v>
      </c>
      <c r="CA123" s="23">
        <v>0</v>
      </c>
      <c r="CB123" s="23">
        <v>0</v>
      </c>
      <c r="CC123" s="23">
        <v>0.2</v>
      </c>
      <c r="CD123" s="23">
        <v>0</v>
      </c>
      <c r="CE123" s="23">
        <v>0</v>
      </c>
      <c r="CF123" s="23">
        <v>0</v>
      </c>
      <c r="CG123" s="23">
        <f t="shared" si="665"/>
        <v>0</v>
      </c>
      <c r="CH123" s="23">
        <f t="shared" si="666"/>
        <v>0</v>
      </c>
      <c r="CI123" s="23">
        <f t="shared" si="667"/>
        <v>0</v>
      </c>
      <c r="CJ123" s="23">
        <f t="shared" si="668"/>
        <v>0</v>
      </c>
      <c r="CK123" s="23">
        <f t="shared" si="669"/>
        <v>0</v>
      </c>
      <c r="CL123" s="23">
        <f t="shared" si="670"/>
        <v>0</v>
      </c>
      <c r="CM123" s="23">
        <f t="shared" si="671"/>
        <v>0</v>
      </c>
      <c r="CN123" s="23">
        <f t="shared" si="672"/>
        <v>0</v>
      </c>
      <c r="CO123" s="23" t="s">
        <v>111</v>
      </c>
    </row>
    <row r="124" spans="1:93" ht="38.25" x14ac:dyDescent="0.2">
      <c r="A124" s="57" t="s">
        <v>175</v>
      </c>
      <c r="B124" s="53" t="s">
        <v>298</v>
      </c>
      <c r="C124" s="68" t="s">
        <v>299</v>
      </c>
      <c r="D124" s="24" t="s">
        <v>111</v>
      </c>
      <c r="E124" s="23">
        <f t="shared" si="649"/>
        <v>0</v>
      </c>
      <c r="F124" s="23">
        <f t="shared" si="650"/>
        <v>0</v>
      </c>
      <c r="G124" s="23">
        <f t="shared" si="651"/>
        <v>0</v>
      </c>
      <c r="H124" s="23">
        <f t="shared" si="652"/>
        <v>0</v>
      </c>
      <c r="I124" s="23">
        <f t="shared" si="653"/>
        <v>0</v>
      </c>
      <c r="J124" s="23">
        <f t="shared" si="654"/>
        <v>0</v>
      </c>
      <c r="K124" s="23">
        <f t="shared" si="655"/>
        <v>0</v>
      </c>
      <c r="L124" s="23">
        <f t="shared" si="656"/>
        <v>0</v>
      </c>
      <c r="M124" s="23">
        <v>0</v>
      </c>
      <c r="N124" s="23">
        <v>0</v>
      </c>
      <c r="O124" s="23">
        <v>0</v>
      </c>
      <c r="P124" s="23">
        <v>0</v>
      </c>
      <c r="Q124" s="23">
        <v>0</v>
      </c>
      <c r="R124" s="23">
        <v>0</v>
      </c>
      <c r="S124" s="23">
        <v>0</v>
      </c>
      <c r="T124" s="23">
        <v>0</v>
      </c>
      <c r="U124" s="23">
        <v>0</v>
      </c>
      <c r="V124" s="23">
        <v>0</v>
      </c>
      <c r="W124" s="23">
        <v>0</v>
      </c>
      <c r="X124" s="23">
        <v>0</v>
      </c>
      <c r="Y124" s="23">
        <v>0</v>
      </c>
      <c r="Z124" s="23">
        <v>0</v>
      </c>
      <c r="AA124" s="23">
        <v>0</v>
      </c>
      <c r="AB124" s="23">
        <v>0</v>
      </c>
      <c r="AC124" s="23">
        <v>0</v>
      </c>
      <c r="AD124" s="23">
        <v>0</v>
      </c>
      <c r="AE124" s="23">
        <v>0</v>
      </c>
      <c r="AF124" s="23">
        <v>0</v>
      </c>
      <c r="AG124" s="23">
        <v>0</v>
      </c>
      <c r="AH124" s="23">
        <v>0</v>
      </c>
      <c r="AI124" s="23">
        <v>0</v>
      </c>
      <c r="AJ124" s="23">
        <v>0</v>
      </c>
      <c r="AK124" s="23">
        <v>0</v>
      </c>
      <c r="AL124" s="23">
        <v>0</v>
      </c>
      <c r="AM124" s="47">
        <v>0</v>
      </c>
      <c r="AN124" s="23">
        <v>0</v>
      </c>
      <c r="AO124" s="23">
        <v>0</v>
      </c>
      <c r="AP124" s="23">
        <v>0</v>
      </c>
      <c r="AQ124" s="23">
        <v>0</v>
      </c>
      <c r="AR124" s="23">
        <v>0</v>
      </c>
      <c r="AS124" s="23">
        <f t="shared" si="657"/>
        <v>0</v>
      </c>
      <c r="AT124" s="23">
        <f t="shared" si="658"/>
        <v>0</v>
      </c>
      <c r="AU124" s="23">
        <f t="shared" si="659"/>
        <v>0</v>
      </c>
      <c r="AV124" s="23">
        <f t="shared" si="660"/>
        <v>0</v>
      </c>
      <c r="AW124" s="23">
        <f t="shared" si="661"/>
        <v>0</v>
      </c>
      <c r="AX124" s="23">
        <f t="shared" si="662"/>
        <v>0</v>
      </c>
      <c r="AY124" s="23">
        <f t="shared" si="663"/>
        <v>0</v>
      </c>
      <c r="AZ124" s="23">
        <f t="shared" si="664"/>
        <v>0</v>
      </c>
      <c r="BA124" s="23">
        <v>0</v>
      </c>
      <c r="BB124" s="23">
        <v>0</v>
      </c>
      <c r="BC124" s="23">
        <v>0</v>
      </c>
      <c r="BD124" s="23">
        <v>0</v>
      </c>
      <c r="BE124" s="23">
        <v>0</v>
      </c>
      <c r="BF124" s="23">
        <v>0</v>
      </c>
      <c r="BG124" s="23">
        <v>0</v>
      </c>
      <c r="BH124" s="23">
        <v>0</v>
      </c>
      <c r="BI124" s="23">
        <v>0</v>
      </c>
      <c r="BJ124" s="23">
        <v>0</v>
      </c>
      <c r="BK124" s="23">
        <v>0</v>
      </c>
      <c r="BL124" s="23">
        <v>0</v>
      </c>
      <c r="BM124" s="23">
        <v>0</v>
      </c>
      <c r="BN124" s="23">
        <v>0</v>
      </c>
      <c r="BO124" s="23">
        <v>0</v>
      </c>
      <c r="BP124" s="23">
        <v>0</v>
      </c>
      <c r="BQ124" s="23">
        <v>0</v>
      </c>
      <c r="BR124" s="23">
        <v>0</v>
      </c>
      <c r="BS124" s="23">
        <v>0</v>
      </c>
      <c r="BT124" s="23">
        <v>0</v>
      </c>
      <c r="BU124" s="23">
        <v>0</v>
      </c>
      <c r="BV124" s="23">
        <v>0</v>
      </c>
      <c r="BW124" s="23">
        <v>0</v>
      </c>
      <c r="BX124" s="23">
        <v>0</v>
      </c>
      <c r="BY124" s="23">
        <v>0</v>
      </c>
      <c r="BZ124" s="23">
        <v>0</v>
      </c>
      <c r="CA124" s="23">
        <v>0</v>
      </c>
      <c r="CB124" s="23">
        <v>0</v>
      </c>
      <c r="CC124" s="23">
        <v>0</v>
      </c>
      <c r="CD124" s="23">
        <v>0</v>
      </c>
      <c r="CE124" s="23">
        <v>0</v>
      </c>
      <c r="CF124" s="23">
        <v>0</v>
      </c>
      <c r="CG124" s="23">
        <f t="shared" si="665"/>
        <v>0</v>
      </c>
      <c r="CH124" s="23">
        <f t="shared" si="666"/>
        <v>0</v>
      </c>
      <c r="CI124" s="23">
        <f t="shared" si="667"/>
        <v>0</v>
      </c>
      <c r="CJ124" s="23">
        <f t="shared" si="668"/>
        <v>0</v>
      </c>
      <c r="CK124" s="23">
        <f t="shared" si="669"/>
        <v>0</v>
      </c>
      <c r="CL124" s="23">
        <f t="shared" si="670"/>
        <v>0</v>
      </c>
      <c r="CM124" s="23">
        <f t="shared" si="671"/>
        <v>0</v>
      </c>
      <c r="CN124" s="23">
        <f t="shared" si="672"/>
        <v>0</v>
      </c>
      <c r="CO124" s="23" t="s">
        <v>111</v>
      </c>
    </row>
    <row r="125" spans="1:93" ht="25.5" x14ac:dyDescent="0.2">
      <c r="A125" s="57" t="s">
        <v>175</v>
      </c>
      <c r="B125" s="53" t="s">
        <v>300</v>
      </c>
      <c r="C125" s="68" t="s">
        <v>301</v>
      </c>
      <c r="D125" s="24" t="s">
        <v>111</v>
      </c>
      <c r="E125" s="23">
        <f t="shared" si="649"/>
        <v>0</v>
      </c>
      <c r="F125" s="23">
        <f t="shared" si="650"/>
        <v>0</v>
      </c>
      <c r="G125" s="23">
        <f t="shared" si="651"/>
        <v>0.2</v>
      </c>
      <c r="H125" s="23">
        <f t="shared" si="652"/>
        <v>0</v>
      </c>
      <c r="I125" s="23">
        <f t="shared" si="653"/>
        <v>0</v>
      </c>
      <c r="J125" s="23">
        <f t="shared" si="654"/>
        <v>0</v>
      </c>
      <c r="K125" s="23">
        <f t="shared" si="655"/>
        <v>0</v>
      </c>
      <c r="L125" s="23">
        <f t="shared" si="656"/>
        <v>0</v>
      </c>
      <c r="M125" s="23">
        <v>0</v>
      </c>
      <c r="N125" s="23">
        <v>0</v>
      </c>
      <c r="O125" s="23">
        <v>0</v>
      </c>
      <c r="P125" s="23">
        <v>0</v>
      </c>
      <c r="Q125" s="23">
        <v>0</v>
      </c>
      <c r="R125" s="23">
        <v>0</v>
      </c>
      <c r="S125" s="23">
        <v>0</v>
      </c>
      <c r="T125" s="23">
        <v>0</v>
      </c>
      <c r="U125" s="23">
        <v>0</v>
      </c>
      <c r="V125" s="23">
        <v>0</v>
      </c>
      <c r="W125" s="23">
        <v>0</v>
      </c>
      <c r="X125" s="23">
        <v>0</v>
      </c>
      <c r="Y125" s="23">
        <v>0</v>
      </c>
      <c r="Z125" s="23">
        <v>0</v>
      </c>
      <c r="AA125" s="23">
        <v>0</v>
      </c>
      <c r="AB125" s="23">
        <v>0</v>
      </c>
      <c r="AC125" s="23">
        <v>0</v>
      </c>
      <c r="AD125" s="23">
        <v>0</v>
      </c>
      <c r="AE125" s="23">
        <v>0</v>
      </c>
      <c r="AF125" s="23">
        <v>0</v>
      </c>
      <c r="AG125" s="23">
        <v>0</v>
      </c>
      <c r="AH125" s="23">
        <v>0</v>
      </c>
      <c r="AI125" s="23">
        <v>0</v>
      </c>
      <c r="AJ125" s="23">
        <v>0</v>
      </c>
      <c r="AK125" s="23">
        <v>0</v>
      </c>
      <c r="AL125" s="23">
        <v>0</v>
      </c>
      <c r="AM125" s="47">
        <v>0.2</v>
      </c>
      <c r="AN125" s="23">
        <v>0</v>
      </c>
      <c r="AO125" s="23">
        <v>0</v>
      </c>
      <c r="AP125" s="23">
        <v>0</v>
      </c>
      <c r="AQ125" s="23">
        <v>0</v>
      </c>
      <c r="AR125" s="23">
        <v>0</v>
      </c>
      <c r="AS125" s="23">
        <f t="shared" si="657"/>
        <v>0</v>
      </c>
      <c r="AT125" s="23">
        <f t="shared" si="658"/>
        <v>0</v>
      </c>
      <c r="AU125" s="23">
        <f t="shared" si="659"/>
        <v>0</v>
      </c>
      <c r="AV125" s="23">
        <f t="shared" si="660"/>
        <v>0</v>
      </c>
      <c r="AW125" s="23">
        <f t="shared" si="661"/>
        <v>0.2</v>
      </c>
      <c r="AX125" s="23">
        <f t="shared" si="662"/>
        <v>0</v>
      </c>
      <c r="AY125" s="23">
        <f t="shared" si="663"/>
        <v>0</v>
      </c>
      <c r="AZ125" s="23">
        <f t="shared" si="664"/>
        <v>0</v>
      </c>
      <c r="BA125" s="23">
        <v>0</v>
      </c>
      <c r="BB125" s="23">
        <v>0</v>
      </c>
      <c r="BC125" s="23">
        <v>0</v>
      </c>
      <c r="BD125" s="23">
        <v>0</v>
      </c>
      <c r="BE125" s="23">
        <v>0</v>
      </c>
      <c r="BF125" s="23">
        <v>0</v>
      </c>
      <c r="BG125" s="23">
        <v>0</v>
      </c>
      <c r="BH125" s="23">
        <v>0</v>
      </c>
      <c r="BI125" s="23">
        <v>0</v>
      </c>
      <c r="BJ125" s="23">
        <v>0</v>
      </c>
      <c r="BK125" s="23">
        <v>0</v>
      </c>
      <c r="BL125" s="23">
        <v>0</v>
      </c>
      <c r="BM125" s="23">
        <v>0</v>
      </c>
      <c r="BN125" s="23">
        <v>0</v>
      </c>
      <c r="BO125" s="23">
        <v>0</v>
      </c>
      <c r="BP125" s="23">
        <v>0</v>
      </c>
      <c r="BQ125" s="23">
        <v>0</v>
      </c>
      <c r="BR125" s="23">
        <v>0</v>
      </c>
      <c r="BS125" s="23">
        <v>0</v>
      </c>
      <c r="BT125" s="23">
        <v>0</v>
      </c>
      <c r="BU125" s="23">
        <v>0</v>
      </c>
      <c r="BV125" s="23">
        <v>0</v>
      </c>
      <c r="BW125" s="23">
        <v>0</v>
      </c>
      <c r="BX125" s="23">
        <v>0</v>
      </c>
      <c r="BY125" s="23">
        <v>0</v>
      </c>
      <c r="BZ125" s="23">
        <v>0</v>
      </c>
      <c r="CA125" s="23">
        <v>0</v>
      </c>
      <c r="CB125" s="23">
        <v>0</v>
      </c>
      <c r="CC125" s="23">
        <v>0.2</v>
      </c>
      <c r="CD125" s="23">
        <v>0</v>
      </c>
      <c r="CE125" s="23">
        <v>0</v>
      </c>
      <c r="CF125" s="23">
        <v>0</v>
      </c>
      <c r="CG125" s="23">
        <f t="shared" si="665"/>
        <v>0</v>
      </c>
      <c r="CH125" s="23">
        <f t="shared" si="666"/>
        <v>0</v>
      </c>
      <c r="CI125" s="23">
        <f t="shared" si="667"/>
        <v>0.2</v>
      </c>
      <c r="CJ125" s="23">
        <f t="shared" si="668"/>
        <v>0</v>
      </c>
      <c r="CK125" s="23">
        <f t="shared" si="669"/>
        <v>-0.2</v>
      </c>
      <c r="CL125" s="23">
        <f t="shared" si="670"/>
        <v>0</v>
      </c>
      <c r="CM125" s="23">
        <f t="shared" si="671"/>
        <v>0</v>
      </c>
      <c r="CN125" s="23">
        <f t="shared" si="672"/>
        <v>0</v>
      </c>
      <c r="CO125" s="23" t="s">
        <v>111</v>
      </c>
    </row>
    <row r="126" spans="1:93" ht="25.5" x14ac:dyDescent="0.2">
      <c r="A126" s="57" t="s">
        <v>175</v>
      </c>
      <c r="B126" s="53" t="s">
        <v>302</v>
      </c>
      <c r="C126" s="68" t="s">
        <v>303</v>
      </c>
      <c r="D126" s="24" t="s">
        <v>111</v>
      </c>
      <c r="E126" s="23">
        <f t="shared" si="649"/>
        <v>0</v>
      </c>
      <c r="F126" s="23">
        <f t="shared" si="650"/>
        <v>0</v>
      </c>
      <c r="G126" s="23">
        <f t="shared" si="651"/>
        <v>0.7</v>
      </c>
      <c r="H126" s="23">
        <f t="shared" si="652"/>
        <v>0</v>
      </c>
      <c r="I126" s="23">
        <f t="shared" si="653"/>
        <v>0</v>
      </c>
      <c r="J126" s="23">
        <f t="shared" si="654"/>
        <v>0</v>
      </c>
      <c r="K126" s="23">
        <f t="shared" si="655"/>
        <v>0</v>
      </c>
      <c r="L126" s="23">
        <f t="shared" si="656"/>
        <v>0</v>
      </c>
      <c r="M126" s="23">
        <v>0</v>
      </c>
      <c r="N126" s="23">
        <v>0</v>
      </c>
      <c r="O126" s="23">
        <v>0</v>
      </c>
      <c r="P126" s="23">
        <v>0</v>
      </c>
      <c r="Q126" s="23">
        <v>0</v>
      </c>
      <c r="R126" s="23">
        <v>0</v>
      </c>
      <c r="S126" s="23">
        <v>0</v>
      </c>
      <c r="T126" s="23">
        <v>0</v>
      </c>
      <c r="U126" s="23">
        <v>0</v>
      </c>
      <c r="V126" s="23">
        <v>0</v>
      </c>
      <c r="W126" s="23">
        <v>0</v>
      </c>
      <c r="X126" s="23">
        <v>0</v>
      </c>
      <c r="Y126" s="23">
        <v>0</v>
      </c>
      <c r="Z126" s="23">
        <v>0</v>
      </c>
      <c r="AA126" s="23">
        <v>0</v>
      </c>
      <c r="AB126" s="23">
        <v>0</v>
      </c>
      <c r="AC126" s="23">
        <v>0</v>
      </c>
      <c r="AD126" s="23">
        <v>0</v>
      </c>
      <c r="AE126" s="23">
        <v>0</v>
      </c>
      <c r="AF126" s="23">
        <v>0</v>
      </c>
      <c r="AG126" s="23">
        <v>0</v>
      </c>
      <c r="AH126" s="23">
        <v>0</v>
      </c>
      <c r="AI126" s="23">
        <v>0</v>
      </c>
      <c r="AJ126" s="23">
        <v>0</v>
      </c>
      <c r="AK126" s="23">
        <v>0</v>
      </c>
      <c r="AL126" s="23">
        <v>0</v>
      </c>
      <c r="AM126" s="47">
        <v>0.7</v>
      </c>
      <c r="AN126" s="23">
        <v>0</v>
      </c>
      <c r="AO126" s="23">
        <v>0</v>
      </c>
      <c r="AP126" s="23">
        <v>0</v>
      </c>
      <c r="AQ126" s="23">
        <v>0</v>
      </c>
      <c r="AR126" s="23">
        <v>0</v>
      </c>
      <c r="AS126" s="23">
        <f t="shared" si="408"/>
        <v>0</v>
      </c>
      <c r="AT126" s="23">
        <f t="shared" si="392"/>
        <v>0</v>
      </c>
      <c r="AU126" s="23">
        <f t="shared" si="393"/>
        <v>0.7</v>
      </c>
      <c r="AV126" s="23">
        <f t="shared" si="394"/>
        <v>0</v>
      </c>
      <c r="AW126" s="23">
        <f t="shared" si="395"/>
        <v>0</v>
      </c>
      <c r="AX126" s="23">
        <f t="shared" si="396"/>
        <v>0</v>
      </c>
      <c r="AY126" s="23">
        <f t="shared" si="397"/>
        <v>0</v>
      </c>
      <c r="AZ126" s="23">
        <f t="shared" si="398"/>
        <v>0</v>
      </c>
      <c r="BA126" s="23">
        <v>0</v>
      </c>
      <c r="BB126" s="23">
        <v>0</v>
      </c>
      <c r="BC126" s="23">
        <v>0</v>
      </c>
      <c r="BD126" s="23">
        <v>0</v>
      </c>
      <c r="BE126" s="23">
        <v>0</v>
      </c>
      <c r="BF126" s="23">
        <v>0</v>
      </c>
      <c r="BG126" s="23">
        <v>0</v>
      </c>
      <c r="BH126" s="23">
        <v>0</v>
      </c>
      <c r="BI126" s="23">
        <v>0</v>
      </c>
      <c r="BJ126" s="23">
        <v>0</v>
      </c>
      <c r="BK126" s="23">
        <v>0</v>
      </c>
      <c r="BL126" s="23">
        <v>0</v>
      </c>
      <c r="BM126" s="23">
        <v>0</v>
      </c>
      <c r="BN126" s="23">
        <v>0</v>
      </c>
      <c r="BO126" s="23">
        <v>0</v>
      </c>
      <c r="BP126" s="23">
        <v>0</v>
      </c>
      <c r="BQ126" s="23">
        <v>0</v>
      </c>
      <c r="BR126" s="23">
        <v>0</v>
      </c>
      <c r="BS126" s="23">
        <v>0.7</v>
      </c>
      <c r="BT126" s="23">
        <v>0</v>
      </c>
      <c r="BU126" s="23">
        <v>0</v>
      </c>
      <c r="BV126" s="23">
        <v>0</v>
      </c>
      <c r="BW126" s="23">
        <v>0</v>
      </c>
      <c r="BX126" s="23">
        <v>0</v>
      </c>
      <c r="BY126" s="23">
        <v>0</v>
      </c>
      <c r="BZ126" s="23">
        <v>0</v>
      </c>
      <c r="CA126" s="23">
        <v>0</v>
      </c>
      <c r="CB126" s="23">
        <v>0</v>
      </c>
      <c r="CC126" s="23">
        <v>0</v>
      </c>
      <c r="CD126" s="23">
        <v>0</v>
      </c>
      <c r="CE126" s="23">
        <v>0</v>
      </c>
      <c r="CF126" s="23">
        <v>0</v>
      </c>
      <c r="CG126" s="23">
        <f t="shared" si="410"/>
        <v>0</v>
      </c>
      <c r="CH126" s="23">
        <f t="shared" si="400"/>
        <v>0</v>
      </c>
      <c r="CI126" s="23">
        <f t="shared" si="401"/>
        <v>0</v>
      </c>
      <c r="CJ126" s="23">
        <f t="shared" si="402"/>
        <v>0</v>
      </c>
      <c r="CK126" s="23">
        <f t="shared" si="403"/>
        <v>0</v>
      </c>
      <c r="CL126" s="23">
        <f t="shared" si="404"/>
        <v>0</v>
      </c>
      <c r="CM126" s="23">
        <f t="shared" si="405"/>
        <v>0</v>
      </c>
      <c r="CN126" s="23">
        <f t="shared" si="406"/>
        <v>0</v>
      </c>
      <c r="CO126" s="23" t="s">
        <v>111</v>
      </c>
    </row>
    <row r="127" spans="1:93" ht="25.5" x14ac:dyDescent="0.2">
      <c r="A127" s="57" t="s">
        <v>175</v>
      </c>
      <c r="B127" s="53" t="s">
        <v>304</v>
      </c>
      <c r="C127" s="68" t="s">
        <v>305</v>
      </c>
      <c r="D127" s="24" t="s">
        <v>111</v>
      </c>
      <c r="E127" s="23">
        <f t="shared" si="649"/>
        <v>0</v>
      </c>
      <c r="F127" s="23">
        <f t="shared" si="650"/>
        <v>0</v>
      </c>
      <c r="G127" s="23">
        <f t="shared" si="651"/>
        <v>2</v>
      </c>
      <c r="H127" s="23">
        <f t="shared" si="652"/>
        <v>0</v>
      </c>
      <c r="I127" s="23">
        <f t="shared" si="653"/>
        <v>0</v>
      </c>
      <c r="J127" s="23">
        <f t="shared" si="654"/>
        <v>0</v>
      </c>
      <c r="K127" s="23">
        <f t="shared" si="655"/>
        <v>0</v>
      </c>
      <c r="L127" s="23">
        <f t="shared" si="656"/>
        <v>0</v>
      </c>
      <c r="M127" s="23">
        <v>0</v>
      </c>
      <c r="N127" s="23">
        <v>0</v>
      </c>
      <c r="O127" s="23">
        <v>0</v>
      </c>
      <c r="P127" s="23">
        <v>0</v>
      </c>
      <c r="Q127" s="23">
        <v>0</v>
      </c>
      <c r="R127" s="23">
        <v>0</v>
      </c>
      <c r="S127" s="23">
        <v>0</v>
      </c>
      <c r="T127" s="23">
        <v>0</v>
      </c>
      <c r="U127" s="23">
        <v>0</v>
      </c>
      <c r="V127" s="23">
        <v>0</v>
      </c>
      <c r="W127" s="23">
        <v>0</v>
      </c>
      <c r="X127" s="23">
        <v>0</v>
      </c>
      <c r="Y127" s="23">
        <v>0</v>
      </c>
      <c r="Z127" s="23">
        <v>0</v>
      </c>
      <c r="AA127" s="23">
        <v>0</v>
      </c>
      <c r="AB127" s="23">
        <v>0</v>
      </c>
      <c r="AC127" s="23">
        <v>0</v>
      </c>
      <c r="AD127" s="23">
        <v>0</v>
      </c>
      <c r="AE127" s="23">
        <v>0</v>
      </c>
      <c r="AF127" s="23">
        <v>0</v>
      </c>
      <c r="AG127" s="23">
        <v>0</v>
      </c>
      <c r="AH127" s="23">
        <v>0</v>
      </c>
      <c r="AI127" s="23">
        <v>0</v>
      </c>
      <c r="AJ127" s="23">
        <v>0</v>
      </c>
      <c r="AK127" s="23">
        <v>0</v>
      </c>
      <c r="AL127" s="23">
        <v>0</v>
      </c>
      <c r="AM127" s="47">
        <v>2</v>
      </c>
      <c r="AN127" s="23">
        <v>0</v>
      </c>
      <c r="AO127" s="23">
        <v>0</v>
      </c>
      <c r="AP127" s="23">
        <v>0</v>
      </c>
      <c r="AQ127" s="23">
        <v>0</v>
      </c>
      <c r="AR127" s="23">
        <v>0</v>
      </c>
      <c r="AS127" s="23">
        <f t="shared" si="408"/>
        <v>0</v>
      </c>
      <c r="AT127" s="23">
        <f t="shared" si="392"/>
        <v>0</v>
      </c>
      <c r="AU127" s="23">
        <f t="shared" si="393"/>
        <v>2</v>
      </c>
      <c r="AV127" s="23">
        <f t="shared" si="394"/>
        <v>0</v>
      </c>
      <c r="AW127" s="23">
        <f t="shared" si="395"/>
        <v>0</v>
      </c>
      <c r="AX127" s="23">
        <f t="shared" si="396"/>
        <v>0</v>
      </c>
      <c r="AY127" s="23">
        <f t="shared" si="397"/>
        <v>0</v>
      </c>
      <c r="AZ127" s="23">
        <f t="shared" si="398"/>
        <v>0</v>
      </c>
      <c r="BA127" s="23">
        <v>0</v>
      </c>
      <c r="BB127" s="23">
        <v>0</v>
      </c>
      <c r="BC127" s="23">
        <v>0</v>
      </c>
      <c r="BD127" s="23">
        <v>0</v>
      </c>
      <c r="BE127" s="23">
        <v>0</v>
      </c>
      <c r="BF127" s="23">
        <v>0</v>
      </c>
      <c r="BG127" s="23">
        <v>0</v>
      </c>
      <c r="BH127" s="23">
        <v>0</v>
      </c>
      <c r="BI127" s="23">
        <v>0</v>
      </c>
      <c r="BJ127" s="23">
        <v>0</v>
      </c>
      <c r="BK127" s="23">
        <v>0</v>
      </c>
      <c r="BL127" s="23">
        <v>0</v>
      </c>
      <c r="BM127" s="23">
        <v>0</v>
      </c>
      <c r="BN127" s="23">
        <v>0</v>
      </c>
      <c r="BO127" s="23">
        <v>0</v>
      </c>
      <c r="BP127" s="23">
        <v>0</v>
      </c>
      <c r="BQ127" s="23">
        <v>0</v>
      </c>
      <c r="BR127" s="23">
        <v>0</v>
      </c>
      <c r="BS127" s="23">
        <v>2</v>
      </c>
      <c r="BT127" s="23">
        <v>0</v>
      </c>
      <c r="BU127" s="23">
        <v>0</v>
      </c>
      <c r="BV127" s="23">
        <v>0</v>
      </c>
      <c r="BW127" s="23">
        <v>0</v>
      </c>
      <c r="BX127" s="23">
        <v>0</v>
      </c>
      <c r="BY127" s="23">
        <v>0</v>
      </c>
      <c r="BZ127" s="23">
        <v>0</v>
      </c>
      <c r="CA127" s="23">
        <v>0</v>
      </c>
      <c r="CB127" s="23">
        <v>0</v>
      </c>
      <c r="CC127" s="23">
        <v>0</v>
      </c>
      <c r="CD127" s="23">
        <v>0</v>
      </c>
      <c r="CE127" s="23">
        <v>0</v>
      </c>
      <c r="CF127" s="23">
        <v>0</v>
      </c>
      <c r="CG127" s="23">
        <f t="shared" si="410"/>
        <v>0</v>
      </c>
      <c r="CH127" s="23">
        <f t="shared" si="400"/>
        <v>0</v>
      </c>
      <c r="CI127" s="23">
        <f t="shared" si="401"/>
        <v>0</v>
      </c>
      <c r="CJ127" s="23">
        <f t="shared" si="402"/>
        <v>0</v>
      </c>
      <c r="CK127" s="23">
        <f t="shared" si="403"/>
        <v>0</v>
      </c>
      <c r="CL127" s="23">
        <f t="shared" si="404"/>
        <v>0</v>
      </c>
      <c r="CM127" s="23">
        <f t="shared" si="405"/>
        <v>0</v>
      </c>
      <c r="CN127" s="23">
        <f t="shared" si="406"/>
        <v>0</v>
      </c>
      <c r="CO127" s="23" t="s">
        <v>111</v>
      </c>
    </row>
    <row r="128" spans="1:93" x14ac:dyDescent="0.2">
      <c r="A128" s="29" t="s">
        <v>176</v>
      </c>
      <c r="B128" s="56" t="s">
        <v>163</v>
      </c>
      <c r="C128" s="30" t="s">
        <v>110</v>
      </c>
      <c r="D128" s="30" t="s">
        <v>111</v>
      </c>
      <c r="E128" s="22">
        <f t="shared" si="333"/>
        <v>0</v>
      </c>
      <c r="F128" s="22">
        <f t="shared" si="334"/>
        <v>0</v>
      </c>
      <c r="G128" s="22">
        <f t="shared" si="335"/>
        <v>1.37</v>
      </c>
      <c r="H128" s="22">
        <f t="shared" si="336"/>
        <v>0</v>
      </c>
      <c r="I128" s="22">
        <f t="shared" si="337"/>
        <v>0</v>
      </c>
      <c r="J128" s="22">
        <f t="shared" si="338"/>
        <v>0</v>
      </c>
      <c r="K128" s="22">
        <f t="shared" si="339"/>
        <v>0</v>
      </c>
      <c r="L128" s="22">
        <f t="shared" si="340"/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  <c r="AH128" s="22">
        <v>0</v>
      </c>
      <c r="AI128" s="22">
        <v>0</v>
      </c>
      <c r="AJ128" s="22">
        <v>0</v>
      </c>
      <c r="AK128" s="22">
        <f>AK129</f>
        <v>0</v>
      </c>
      <c r="AL128" s="22">
        <f t="shared" ref="AL128:AR128" si="673">AL129</f>
        <v>0</v>
      </c>
      <c r="AM128" s="22">
        <f t="shared" si="673"/>
        <v>1.37</v>
      </c>
      <c r="AN128" s="22">
        <f t="shared" si="673"/>
        <v>0</v>
      </c>
      <c r="AO128" s="22">
        <f t="shared" si="673"/>
        <v>0</v>
      </c>
      <c r="AP128" s="22">
        <f t="shared" si="673"/>
        <v>0</v>
      </c>
      <c r="AQ128" s="22">
        <f t="shared" si="673"/>
        <v>0</v>
      </c>
      <c r="AR128" s="22">
        <f t="shared" si="673"/>
        <v>0</v>
      </c>
      <c r="AS128" s="22">
        <f t="shared" ref="AS128" si="674">SUM(BA128,BI128,BQ128,BY128)</f>
        <v>0</v>
      </c>
      <c r="AT128" s="22">
        <f t="shared" ref="AT128" si="675">SUM(BB128,BJ128,BR128,BZ128)</f>
        <v>0</v>
      </c>
      <c r="AU128" s="22">
        <f t="shared" ref="AU128" si="676">SUM(BC128,BK128,BS128,CA128)</f>
        <v>1.37</v>
      </c>
      <c r="AV128" s="22">
        <f t="shared" ref="AV128" si="677">SUM(BD128,BL128,BT128,CB128)</f>
        <v>0</v>
      </c>
      <c r="AW128" s="22">
        <f t="shared" ref="AW128" si="678">SUM(BE128,BM128,BU128,CC128)</f>
        <v>0</v>
      </c>
      <c r="AX128" s="22">
        <f t="shared" ref="AX128" si="679">SUM(BF128,BN128,BV128,CD128)</f>
        <v>0</v>
      </c>
      <c r="AY128" s="22">
        <f t="shared" ref="AY128" si="680">SUM(BG128,BO128,BW128,CE128)</f>
        <v>0</v>
      </c>
      <c r="AZ128" s="22">
        <f t="shared" ref="AZ128" si="681">SUM(BH128,BP128,BX128,CF128)</f>
        <v>0</v>
      </c>
      <c r="BA128" s="22">
        <f t="shared" ref="BA128:BX128" si="682">BA129</f>
        <v>0</v>
      </c>
      <c r="BB128" s="22">
        <f t="shared" si="682"/>
        <v>0</v>
      </c>
      <c r="BC128" s="22">
        <f t="shared" si="682"/>
        <v>0</v>
      </c>
      <c r="BD128" s="22">
        <f t="shared" si="682"/>
        <v>0</v>
      </c>
      <c r="BE128" s="22">
        <f t="shared" si="682"/>
        <v>0</v>
      </c>
      <c r="BF128" s="22">
        <f t="shared" si="682"/>
        <v>0</v>
      </c>
      <c r="BG128" s="22">
        <f t="shared" si="682"/>
        <v>0</v>
      </c>
      <c r="BH128" s="22">
        <f t="shared" si="682"/>
        <v>0</v>
      </c>
      <c r="BI128" s="22">
        <f t="shared" si="682"/>
        <v>0</v>
      </c>
      <c r="BJ128" s="22">
        <f t="shared" si="682"/>
        <v>0</v>
      </c>
      <c r="BK128" s="22">
        <f t="shared" si="682"/>
        <v>0</v>
      </c>
      <c r="BL128" s="22">
        <f t="shared" si="682"/>
        <v>0</v>
      </c>
      <c r="BM128" s="22">
        <f t="shared" si="682"/>
        <v>0</v>
      </c>
      <c r="BN128" s="22">
        <f t="shared" si="682"/>
        <v>0</v>
      </c>
      <c r="BO128" s="22">
        <f t="shared" si="682"/>
        <v>0</v>
      </c>
      <c r="BP128" s="22">
        <f t="shared" si="682"/>
        <v>0</v>
      </c>
      <c r="BQ128" s="22">
        <f t="shared" si="682"/>
        <v>0</v>
      </c>
      <c r="BR128" s="22">
        <f t="shared" si="682"/>
        <v>0</v>
      </c>
      <c r="BS128" s="22">
        <f t="shared" si="682"/>
        <v>1.37</v>
      </c>
      <c r="BT128" s="22">
        <f t="shared" si="682"/>
        <v>0</v>
      </c>
      <c r="BU128" s="22">
        <f t="shared" si="682"/>
        <v>0</v>
      </c>
      <c r="BV128" s="22">
        <f t="shared" si="682"/>
        <v>0</v>
      </c>
      <c r="BW128" s="22">
        <f t="shared" si="682"/>
        <v>0</v>
      </c>
      <c r="BX128" s="22">
        <f t="shared" si="682"/>
        <v>0</v>
      </c>
      <c r="BY128" s="22">
        <f>BY129</f>
        <v>0</v>
      </c>
      <c r="BZ128" s="22">
        <f t="shared" ref="BZ128" si="683">BZ129</f>
        <v>0</v>
      </c>
      <c r="CA128" s="22">
        <f t="shared" ref="CA128" si="684">CA129</f>
        <v>0</v>
      </c>
      <c r="CB128" s="22">
        <f t="shared" ref="CB128" si="685">CB129</f>
        <v>0</v>
      </c>
      <c r="CC128" s="22">
        <f t="shared" ref="CC128" si="686">CC129</f>
        <v>0</v>
      </c>
      <c r="CD128" s="22">
        <f t="shared" ref="CD128" si="687">CD129</f>
        <v>0</v>
      </c>
      <c r="CE128" s="22">
        <f t="shared" ref="CE128" si="688">CE129</f>
        <v>0</v>
      </c>
      <c r="CF128" s="22">
        <f t="shared" ref="CF128" si="689">CF129</f>
        <v>0</v>
      </c>
      <c r="CG128" s="22">
        <f t="shared" ref="CG128" si="690">E128-AS128</f>
        <v>0</v>
      </c>
      <c r="CH128" s="22">
        <f t="shared" ref="CH128" si="691">F128-AT128</f>
        <v>0</v>
      </c>
      <c r="CI128" s="22">
        <f t="shared" ref="CI128" si="692">G128-AU128</f>
        <v>0</v>
      </c>
      <c r="CJ128" s="22">
        <f t="shared" ref="CJ128" si="693">H128-AV128</f>
        <v>0</v>
      </c>
      <c r="CK128" s="22">
        <f t="shared" ref="CK128" si="694">I128-AW128</f>
        <v>0</v>
      </c>
      <c r="CL128" s="22">
        <f t="shared" ref="CL128" si="695">J128-AX128</f>
        <v>0</v>
      </c>
      <c r="CM128" s="22">
        <f t="shared" ref="CM128" si="696">K128-AY128</f>
        <v>0</v>
      </c>
      <c r="CN128" s="22">
        <f t="shared" ref="CN128" si="697">L128-AZ128</f>
        <v>0</v>
      </c>
      <c r="CO128" s="22" t="s">
        <v>111</v>
      </c>
    </row>
    <row r="129" spans="1:1025" ht="27.75" customHeight="1" x14ac:dyDescent="0.2">
      <c r="A129" s="72" t="s">
        <v>176</v>
      </c>
      <c r="B129" s="73" t="s">
        <v>306</v>
      </c>
      <c r="C129" s="68" t="s">
        <v>307</v>
      </c>
      <c r="D129" s="24" t="s">
        <v>111</v>
      </c>
      <c r="E129" s="23">
        <f t="shared" si="333"/>
        <v>0</v>
      </c>
      <c r="F129" s="23">
        <f t="shared" si="334"/>
        <v>0</v>
      </c>
      <c r="G129" s="23">
        <f t="shared" si="335"/>
        <v>1.37</v>
      </c>
      <c r="H129" s="23">
        <f t="shared" si="336"/>
        <v>0</v>
      </c>
      <c r="I129" s="23">
        <f t="shared" si="337"/>
        <v>0</v>
      </c>
      <c r="J129" s="23">
        <f t="shared" si="338"/>
        <v>0</v>
      </c>
      <c r="K129" s="23">
        <f t="shared" si="339"/>
        <v>0</v>
      </c>
      <c r="L129" s="23">
        <f t="shared" si="340"/>
        <v>0</v>
      </c>
      <c r="M129" s="23">
        <v>0</v>
      </c>
      <c r="N129" s="23">
        <v>0</v>
      </c>
      <c r="O129" s="23">
        <v>0</v>
      </c>
      <c r="P129" s="23">
        <v>0</v>
      </c>
      <c r="Q129" s="23">
        <v>0</v>
      </c>
      <c r="R129" s="23">
        <v>0</v>
      </c>
      <c r="S129" s="23">
        <v>0</v>
      </c>
      <c r="T129" s="23">
        <v>0</v>
      </c>
      <c r="U129" s="23">
        <v>0</v>
      </c>
      <c r="V129" s="23">
        <v>0</v>
      </c>
      <c r="W129" s="23">
        <v>0</v>
      </c>
      <c r="X129" s="23">
        <v>0</v>
      </c>
      <c r="Y129" s="23">
        <v>0</v>
      </c>
      <c r="Z129" s="23">
        <v>0</v>
      </c>
      <c r="AA129" s="23">
        <v>0</v>
      </c>
      <c r="AB129" s="23">
        <v>0</v>
      </c>
      <c r="AC129" s="23">
        <v>0</v>
      </c>
      <c r="AD129" s="23">
        <v>0</v>
      </c>
      <c r="AE129" s="23">
        <v>0</v>
      </c>
      <c r="AF129" s="23">
        <v>0</v>
      </c>
      <c r="AG129" s="23">
        <v>0</v>
      </c>
      <c r="AH129" s="23">
        <v>0</v>
      </c>
      <c r="AI129" s="23">
        <v>0</v>
      </c>
      <c r="AJ129" s="23">
        <v>0</v>
      </c>
      <c r="AK129" s="23">
        <v>0</v>
      </c>
      <c r="AL129" s="23">
        <v>0</v>
      </c>
      <c r="AM129" s="23">
        <v>1.37</v>
      </c>
      <c r="AN129" s="23">
        <v>0</v>
      </c>
      <c r="AO129" s="23">
        <v>0</v>
      </c>
      <c r="AP129" s="23">
        <v>0</v>
      </c>
      <c r="AQ129" s="23">
        <v>0</v>
      </c>
      <c r="AR129" s="23">
        <v>0</v>
      </c>
      <c r="AS129" s="23">
        <f t="shared" si="408"/>
        <v>0</v>
      </c>
      <c r="AT129" s="23">
        <f t="shared" si="392"/>
        <v>0</v>
      </c>
      <c r="AU129" s="23">
        <f t="shared" si="393"/>
        <v>1.37</v>
      </c>
      <c r="AV129" s="23">
        <f t="shared" si="394"/>
        <v>0</v>
      </c>
      <c r="AW129" s="23">
        <f t="shared" si="395"/>
        <v>0</v>
      </c>
      <c r="AX129" s="23">
        <f t="shared" si="396"/>
        <v>0</v>
      </c>
      <c r="AY129" s="23">
        <f t="shared" si="397"/>
        <v>0</v>
      </c>
      <c r="AZ129" s="23">
        <f t="shared" si="398"/>
        <v>0</v>
      </c>
      <c r="BA129" s="23">
        <v>0</v>
      </c>
      <c r="BB129" s="23">
        <v>0</v>
      </c>
      <c r="BC129" s="23">
        <v>0</v>
      </c>
      <c r="BD129" s="23">
        <v>0</v>
      </c>
      <c r="BE129" s="23">
        <v>0</v>
      </c>
      <c r="BF129" s="23">
        <v>0</v>
      </c>
      <c r="BG129" s="23">
        <v>0</v>
      </c>
      <c r="BH129" s="23">
        <v>0</v>
      </c>
      <c r="BI129" s="23">
        <v>0</v>
      </c>
      <c r="BJ129" s="23">
        <v>0</v>
      </c>
      <c r="BK129" s="23">
        <v>0</v>
      </c>
      <c r="BL129" s="23">
        <v>0</v>
      </c>
      <c r="BM129" s="23">
        <v>0</v>
      </c>
      <c r="BN129" s="23">
        <v>0</v>
      </c>
      <c r="BO129" s="23">
        <v>0</v>
      </c>
      <c r="BP129" s="23">
        <v>0</v>
      </c>
      <c r="BQ129" s="23">
        <v>0</v>
      </c>
      <c r="BR129" s="23">
        <v>0</v>
      </c>
      <c r="BS129" s="23">
        <v>1.37</v>
      </c>
      <c r="BT129" s="23">
        <v>0</v>
      </c>
      <c r="BU129" s="23">
        <v>0</v>
      </c>
      <c r="BV129" s="23">
        <v>0</v>
      </c>
      <c r="BW129" s="23">
        <v>0</v>
      </c>
      <c r="BX129" s="23">
        <v>0</v>
      </c>
      <c r="BY129" s="23">
        <v>0</v>
      </c>
      <c r="BZ129" s="23">
        <v>0</v>
      </c>
      <c r="CA129" s="23">
        <v>0</v>
      </c>
      <c r="CB129" s="23">
        <v>0</v>
      </c>
      <c r="CC129" s="23">
        <v>0</v>
      </c>
      <c r="CD129" s="23">
        <v>0</v>
      </c>
      <c r="CE129" s="23">
        <v>0</v>
      </c>
      <c r="CF129" s="23">
        <v>0</v>
      </c>
      <c r="CG129" s="23">
        <f t="shared" si="410"/>
        <v>0</v>
      </c>
      <c r="CH129" s="23">
        <f t="shared" si="400"/>
        <v>0</v>
      </c>
      <c r="CI129" s="23">
        <f t="shared" si="401"/>
        <v>0</v>
      </c>
      <c r="CJ129" s="23">
        <f t="shared" si="402"/>
        <v>0</v>
      </c>
      <c r="CK129" s="23">
        <f t="shared" si="403"/>
        <v>0</v>
      </c>
      <c r="CL129" s="23">
        <f t="shared" si="404"/>
        <v>0</v>
      </c>
      <c r="CM129" s="23">
        <f t="shared" si="405"/>
        <v>0</v>
      </c>
      <c r="CN129" s="23">
        <f t="shared" si="406"/>
        <v>0</v>
      </c>
      <c r="CO129" s="23" t="s">
        <v>111</v>
      </c>
    </row>
    <row r="130" spans="1:1025" ht="43.5" customHeight="1" x14ac:dyDescent="0.2">
      <c r="A130" s="29" t="s">
        <v>156</v>
      </c>
      <c r="B130" s="30" t="s">
        <v>157</v>
      </c>
      <c r="C130" s="30" t="s">
        <v>110</v>
      </c>
      <c r="D130" s="30" t="s">
        <v>111</v>
      </c>
      <c r="E130" s="22">
        <f t="shared" si="333"/>
        <v>0</v>
      </c>
      <c r="F130" s="22">
        <f t="shared" si="334"/>
        <v>0</v>
      </c>
      <c r="G130" s="22">
        <f t="shared" si="335"/>
        <v>0</v>
      </c>
      <c r="H130" s="22">
        <f t="shared" si="336"/>
        <v>0</v>
      </c>
      <c r="I130" s="22">
        <f t="shared" si="337"/>
        <v>0</v>
      </c>
      <c r="J130" s="22">
        <f t="shared" si="338"/>
        <v>0</v>
      </c>
      <c r="K130" s="22">
        <f t="shared" si="339"/>
        <v>0</v>
      </c>
      <c r="L130" s="22">
        <f t="shared" si="340"/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  <c r="AS130" s="22">
        <f t="shared" si="408"/>
        <v>0</v>
      </c>
      <c r="AT130" s="22">
        <f t="shared" si="392"/>
        <v>0</v>
      </c>
      <c r="AU130" s="22">
        <f t="shared" si="393"/>
        <v>0</v>
      </c>
      <c r="AV130" s="22">
        <f t="shared" si="394"/>
        <v>0</v>
      </c>
      <c r="AW130" s="22">
        <f t="shared" si="395"/>
        <v>0</v>
      </c>
      <c r="AX130" s="22">
        <f t="shared" si="396"/>
        <v>0</v>
      </c>
      <c r="AY130" s="22">
        <f t="shared" si="397"/>
        <v>0</v>
      </c>
      <c r="AZ130" s="22">
        <f t="shared" si="398"/>
        <v>0</v>
      </c>
      <c r="BA130" s="22">
        <v>0</v>
      </c>
      <c r="BB130" s="22">
        <v>0</v>
      </c>
      <c r="BC130" s="22">
        <v>0</v>
      </c>
      <c r="BD130" s="22">
        <v>0</v>
      </c>
      <c r="BE130" s="22">
        <v>0</v>
      </c>
      <c r="BF130" s="22">
        <v>0</v>
      </c>
      <c r="BG130" s="22">
        <v>0</v>
      </c>
      <c r="BH130" s="22">
        <v>0</v>
      </c>
      <c r="BI130" s="22">
        <v>0</v>
      </c>
      <c r="BJ130" s="22">
        <v>0</v>
      </c>
      <c r="BK130" s="22">
        <v>0</v>
      </c>
      <c r="BL130" s="22">
        <v>0</v>
      </c>
      <c r="BM130" s="22">
        <v>0</v>
      </c>
      <c r="BN130" s="22">
        <v>0</v>
      </c>
      <c r="BO130" s="22">
        <v>0</v>
      </c>
      <c r="BP130" s="22">
        <v>0</v>
      </c>
      <c r="BQ130" s="22">
        <v>0</v>
      </c>
      <c r="BR130" s="22">
        <v>0</v>
      </c>
      <c r="BS130" s="22">
        <v>0</v>
      </c>
      <c r="BT130" s="22">
        <v>0</v>
      </c>
      <c r="BU130" s="22">
        <v>0</v>
      </c>
      <c r="BV130" s="22">
        <v>0</v>
      </c>
      <c r="BW130" s="22">
        <v>0</v>
      </c>
      <c r="BX130" s="22">
        <v>0</v>
      </c>
      <c r="BY130" s="22">
        <v>0</v>
      </c>
      <c r="BZ130" s="22">
        <v>0</v>
      </c>
      <c r="CA130" s="22">
        <v>0</v>
      </c>
      <c r="CB130" s="22">
        <v>0</v>
      </c>
      <c r="CC130" s="22">
        <v>0</v>
      </c>
      <c r="CD130" s="22">
        <v>0</v>
      </c>
      <c r="CE130" s="22">
        <v>0</v>
      </c>
      <c r="CF130" s="22">
        <v>0</v>
      </c>
      <c r="CG130" s="22">
        <f t="shared" si="410"/>
        <v>0</v>
      </c>
      <c r="CH130" s="22">
        <f t="shared" si="400"/>
        <v>0</v>
      </c>
      <c r="CI130" s="22">
        <f t="shared" si="401"/>
        <v>0</v>
      </c>
      <c r="CJ130" s="22">
        <f t="shared" si="402"/>
        <v>0</v>
      </c>
      <c r="CK130" s="22">
        <f t="shared" si="403"/>
        <v>0</v>
      </c>
      <c r="CL130" s="22">
        <f t="shared" si="404"/>
        <v>0</v>
      </c>
      <c r="CM130" s="22">
        <f t="shared" si="405"/>
        <v>0</v>
      </c>
      <c r="CN130" s="22">
        <f t="shared" si="406"/>
        <v>0</v>
      </c>
      <c r="CO130" s="22" t="s">
        <v>111</v>
      </c>
    </row>
    <row r="131" spans="1:1025" ht="25.5" x14ac:dyDescent="0.2">
      <c r="A131" s="29" t="s">
        <v>158</v>
      </c>
      <c r="B131" s="30" t="s">
        <v>159</v>
      </c>
      <c r="C131" s="30" t="s">
        <v>110</v>
      </c>
      <c r="D131" s="30" t="s">
        <v>111</v>
      </c>
      <c r="E131" s="22">
        <f t="shared" si="333"/>
        <v>0</v>
      </c>
      <c r="F131" s="22">
        <f t="shared" si="334"/>
        <v>0</v>
      </c>
      <c r="G131" s="22">
        <f t="shared" si="335"/>
        <v>0</v>
      </c>
      <c r="H131" s="22">
        <f t="shared" si="336"/>
        <v>0</v>
      </c>
      <c r="I131" s="22">
        <f t="shared" si="337"/>
        <v>0</v>
      </c>
      <c r="J131" s="22">
        <f t="shared" si="338"/>
        <v>0</v>
      </c>
      <c r="K131" s="22">
        <f t="shared" si="339"/>
        <v>0</v>
      </c>
      <c r="L131" s="22">
        <f t="shared" si="340"/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  <c r="AH131" s="22">
        <v>0</v>
      </c>
      <c r="AI131" s="22">
        <v>0</v>
      </c>
      <c r="AJ131" s="22">
        <v>0</v>
      </c>
      <c r="AK131" s="22">
        <v>0</v>
      </c>
      <c r="AL131" s="22">
        <v>0</v>
      </c>
      <c r="AM131" s="22">
        <v>0</v>
      </c>
      <c r="AN131" s="22">
        <v>0</v>
      </c>
      <c r="AO131" s="22">
        <v>0</v>
      </c>
      <c r="AP131" s="22">
        <v>0</v>
      </c>
      <c r="AQ131" s="22">
        <v>0</v>
      </c>
      <c r="AR131" s="22">
        <v>0</v>
      </c>
      <c r="AS131" s="22">
        <f t="shared" si="408"/>
        <v>0</v>
      </c>
      <c r="AT131" s="22">
        <f t="shared" si="392"/>
        <v>0</v>
      </c>
      <c r="AU131" s="22">
        <f t="shared" si="393"/>
        <v>0</v>
      </c>
      <c r="AV131" s="22">
        <f t="shared" si="394"/>
        <v>0</v>
      </c>
      <c r="AW131" s="22">
        <f t="shared" si="395"/>
        <v>0</v>
      </c>
      <c r="AX131" s="22">
        <f t="shared" si="396"/>
        <v>0</v>
      </c>
      <c r="AY131" s="22">
        <f t="shared" si="397"/>
        <v>0</v>
      </c>
      <c r="AZ131" s="22">
        <f t="shared" si="398"/>
        <v>0</v>
      </c>
      <c r="BA131" s="22">
        <v>0</v>
      </c>
      <c r="BB131" s="22">
        <v>0</v>
      </c>
      <c r="BC131" s="22">
        <v>0</v>
      </c>
      <c r="BD131" s="22">
        <v>0</v>
      </c>
      <c r="BE131" s="22">
        <v>0</v>
      </c>
      <c r="BF131" s="22">
        <v>0</v>
      </c>
      <c r="BG131" s="22">
        <v>0</v>
      </c>
      <c r="BH131" s="22">
        <v>0</v>
      </c>
      <c r="BI131" s="22">
        <v>0</v>
      </c>
      <c r="BJ131" s="22">
        <v>0</v>
      </c>
      <c r="BK131" s="22">
        <v>0</v>
      </c>
      <c r="BL131" s="22">
        <v>0</v>
      </c>
      <c r="BM131" s="22">
        <v>0</v>
      </c>
      <c r="BN131" s="22">
        <v>0</v>
      </c>
      <c r="BO131" s="22">
        <v>0</v>
      </c>
      <c r="BP131" s="22">
        <v>0</v>
      </c>
      <c r="BQ131" s="22">
        <v>0</v>
      </c>
      <c r="BR131" s="22">
        <v>0</v>
      </c>
      <c r="BS131" s="22">
        <v>0</v>
      </c>
      <c r="BT131" s="22">
        <v>0</v>
      </c>
      <c r="BU131" s="22">
        <v>0</v>
      </c>
      <c r="BV131" s="22">
        <v>0</v>
      </c>
      <c r="BW131" s="22">
        <v>0</v>
      </c>
      <c r="BX131" s="22">
        <v>0</v>
      </c>
      <c r="BY131" s="22">
        <v>0</v>
      </c>
      <c r="BZ131" s="22">
        <v>0</v>
      </c>
      <c r="CA131" s="22">
        <v>0</v>
      </c>
      <c r="CB131" s="22">
        <v>0</v>
      </c>
      <c r="CC131" s="22">
        <v>0</v>
      </c>
      <c r="CD131" s="22">
        <v>0</v>
      </c>
      <c r="CE131" s="22">
        <v>0</v>
      </c>
      <c r="CF131" s="22">
        <v>0</v>
      </c>
      <c r="CG131" s="22">
        <f t="shared" si="410"/>
        <v>0</v>
      </c>
      <c r="CH131" s="22">
        <f t="shared" si="400"/>
        <v>0</v>
      </c>
      <c r="CI131" s="22">
        <f t="shared" si="401"/>
        <v>0</v>
      </c>
      <c r="CJ131" s="22">
        <f t="shared" si="402"/>
        <v>0</v>
      </c>
      <c r="CK131" s="22">
        <f t="shared" si="403"/>
        <v>0</v>
      </c>
      <c r="CL131" s="22">
        <f t="shared" si="404"/>
        <v>0</v>
      </c>
      <c r="CM131" s="22">
        <f t="shared" si="405"/>
        <v>0</v>
      </c>
      <c r="CN131" s="22">
        <f t="shared" si="406"/>
        <v>0</v>
      </c>
      <c r="CO131" s="22" t="s">
        <v>111</v>
      </c>
    </row>
    <row r="132" spans="1:1025" x14ac:dyDescent="0.2">
      <c r="A132" s="29" t="s">
        <v>177</v>
      </c>
      <c r="B132" s="30" t="s">
        <v>161</v>
      </c>
      <c r="C132" s="30" t="s">
        <v>110</v>
      </c>
      <c r="D132" s="30" t="s">
        <v>111</v>
      </c>
      <c r="E132" s="22">
        <f t="shared" si="333"/>
        <v>0</v>
      </c>
      <c r="F132" s="22">
        <f t="shared" si="334"/>
        <v>0</v>
      </c>
      <c r="G132" s="22">
        <f t="shared" si="335"/>
        <v>0</v>
      </c>
      <c r="H132" s="22">
        <f t="shared" si="336"/>
        <v>0</v>
      </c>
      <c r="I132" s="22">
        <f t="shared" si="337"/>
        <v>0</v>
      </c>
      <c r="J132" s="22">
        <f t="shared" si="338"/>
        <v>0</v>
      </c>
      <c r="K132" s="22">
        <f t="shared" si="339"/>
        <v>0</v>
      </c>
      <c r="L132" s="22">
        <f t="shared" si="340"/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  <c r="AH132" s="22">
        <v>0</v>
      </c>
      <c r="AI132" s="22">
        <v>0</v>
      </c>
      <c r="AJ132" s="22">
        <v>0</v>
      </c>
      <c r="AK132" s="22">
        <v>0</v>
      </c>
      <c r="AL132" s="22">
        <v>0</v>
      </c>
      <c r="AM132" s="22">
        <v>0</v>
      </c>
      <c r="AN132" s="22">
        <v>0</v>
      </c>
      <c r="AO132" s="22">
        <v>0</v>
      </c>
      <c r="AP132" s="22">
        <v>0</v>
      </c>
      <c r="AQ132" s="22">
        <v>0</v>
      </c>
      <c r="AR132" s="22">
        <v>0</v>
      </c>
      <c r="AS132" s="22">
        <f t="shared" si="408"/>
        <v>0</v>
      </c>
      <c r="AT132" s="22">
        <f t="shared" si="392"/>
        <v>0</v>
      </c>
      <c r="AU132" s="22">
        <f t="shared" si="393"/>
        <v>0</v>
      </c>
      <c r="AV132" s="22">
        <f t="shared" si="394"/>
        <v>0</v>
      </c>
      <c r="AW132" s="22">
        <f t="shared" si="395"/>
        <v>0</v>
      </c>
      <c r="AX132" s="22">
        <f t="shared" si="396"/>
        <v>0</v>
      </c>
      <c r="AY132" s="22">
        <f t="shared" si="397"/>
        <v>0</v>
      </c>
      <c r="AZ132" s="22">
        <f t="shared" si="398"/>
        <v>0</v>
      </c>
      <c r="BA132" s="22">
        <v>0</v>
      </c>
      <c r="BB132" s="22">
        <v>0</v>
      </c>
      <c r="BC132" s="22">
        <v>0</v>
      </c>
      <c r="BD132" s="22">
        <v>0</v>
      </c>
      <c r="BE132" s="22">
        <v>0</v>
      </c>
      <c r="BF132" s="22">
        <v>0</v>
      </c>
      <c r="BG132" s="22">
        <v>0</v>
      </c>
      <c r="BH132" s="22">
        <v>0</v>
      </c>
      <c r="BI132" s="22">
        <v>0</v>
      </c>
      <c r="BJ132" s="22">
        <v>0</v>
      </c>
      <c r="BK132" s="22">
        <v>0</v>
      </c>
      <c r="BL132" s="22">
        <v>0</v>
      </c>
      <c r="BM132" s="22">
        <v>0</v>
      </c>
      <c r="BN132" s="22">
        <v>0</v>
      </c>
      <c r="BO132" s="22">
        <v>0</v>
      </c>
      <c r="BP132" s="22">
        <v>0</v>
      </c>
      <c r="BQ132" s="22">
        <v>0</v>
      </c>
      <c r="BR132" s="22">
        <v>0</v>
      </c>
      <c r="BS132" s="22">
        <v>0</v>
      </c>
      <c r="BT132" s="22">
        <v>0</v>
      </c>
      <c r="BU132" s="22">
        <v>0</v>
      </c>
      <c r="BV132" s="22">
        <v>0</v>
      </c>
      <c r="BW132" s="22">
        <v>0</v>
      </c>
      <c r="BX132" s="22">
        <v>0</v>
      </c>
      <c r="BY132" s="22">
        <v>0</v>
      </c>
      <c r="BZ132" s="22">
        <v>0</v>
      </c>
      <c r="CA132" s="22">
        <v>0</v>
      </c>
      <c r="CB132" s="22">
        <v>0</v>
      </c>
      <c r="CC132" s="22">
        <v>0</v>
      </c>
      <c r="CD132" s="22">
        <v>0</v>
      </c>
      <c r="CE132" s="22">
        <v>0</v>
      </c>
      <c r="CF132" s="22">
        <v>0</v>
      </c>
      <c r="CG132" s="22">
        <f t="shared" si="410"/>
        <v>0</v>
      </c>
      <c r="CH132" s="22">
        <f t="shared" si="400"/>
        <v>0</v>
      </c>
      <c r="CI132" s="22">
        <f t="shared" si="401"/>
        <v>0</v>
      </c>
      <c r="CJ132" s="22">
        <f t="shared" si="402"/>
        <v>0</v>
      </c>
      <c r="CK132" s="22">
        <f t="shared" si="403"/>
        <v>0</v>
      </c>
      <c r="CL132" s="22">
        <f t="shared" si="404"/>
        <v>0</v>
      </c>
      <c r="CM132" s="22">
        <f t="shared" si="405"/>
        <v>0</v>
      </c>
      <c r="CN132" s="22">
        <f t="shared" si="406"/>
        <v>0</v>
      </c>
      <c r="CO132" s="22" t="s">
        <v>111</v>
      </c>
    </row>
    <row r="133" spans="1:1025" ht="40.5" customHeight="1" x14ac:dyDescent="0.2">
      <c r="A133" s="57" t="s">
        <v>177</v>
      </c>
      <c r="B133" s="74" t="s">
        <v>308</v>
      </c>
      <c r="C133" s="68" t="s">
        <v>309</v>
      </c>
      <c r="D133" s="24" t="s">
        <v>111</v>
      </c>
      <c r="E133" s="23">
        <f t="shared" si="333"/>
        <v>0</v>
      </c>
      <c r="F133" s="23">
        <f t="shared" si="334"/>
        <v>0</v>
      </c>
      <c r="G133" s="23">
        <f t="shared" si="335"/>
        <v>0</v>
      </c>
      <c r="H133" s="23">
        <f t="shared" si="336"/>
        <v>0</v>
      </c>
      <c r="I133" s="23">
        <f t="shared" si="337"/>
        <v>0</v>
      </c>
      <c r="J133" s="23">
        <f t="shared" si="338"/>
        <v>0</v>
      </c>
      <c r="K133" s="23">
        <f t="shared" si="339"/>
        <v>0</v>
      </c>
      <c r="L133" s="23">
        <f t="shared" si="340"/>
        <v>0</v>
      </c>
      <c r="M133" s="23">
        <v>0</v>
      </c>
      <c r="N133" s="23">
        <v>0</v>
      </c>
      <c r="O133" s="23">
        <v>0</v>
      </c>
      <c r="P133" s="23">
        <v>0</v>
      </c>
      <c r="Q133" s="23">
        <v>0</v>
      </c>
      <c r="R133" s="23">
        <v>0</v>
      </c>
      <c r="S133" s="23">
        <v>0</v>
      </c>
      <c r="T133" s="23">
        <v>0</v>
      </c>
      <c r="U133" s="23">
        <v>0</v>
      </c>
      <c r="V133" s="23">
        <v>0</v>
      </c>
      <c r="W133" s="23">
        <v>0</v>
      </c>
      <c r="X133" s="23">
        <v>0</v>
      </c>
      <c r="Y133" s="23">
        <v>0</v>
      </c>
      <c r="Z133" s="23">
        <v>0</v>
      </c>
      <c r="AA133" s="23">
        <v>0</v>
      </c>
      <c r="AB133" s="23">
        <v>0</v>
      </c>
      <c r="AC133" s="23">
        <v>0</v>
      </c>
      <c r="AD133" s="23">
        <v>0</v>
      </c>
      <c r="AE133" s="23">
        <v>0</v>
      </c>
      <c r="AF133" s="23">
        <v>0</v>
      </c>
      <c r="AG133" s="23">
        <v>0</v>
      </c>
      <c r="AH133" s="23">
        <v>0</v>
      </c>
      <c r="AI133" s="23">
        <v>0</v>
      </c>
      <c r="AJ133" s="23">
        <v>0</v>
      </c>
      <c r="AK133" s="23">
        <v>0</v>
      </c>
      <c r="AL133" s="23">
        <v>0</v>
      </c>
      <c r="AM133" s="23">
        <v>0</v>
      </c>
      <c r="AN133" s="23">
        <v>0</v>
      </c>
      <c r="AO133" s="23">
        <v>0</v>
      </c>
      <c r="AP133" s="23">
        <v>0</v>
      </c>
      <c r="AQ133" s="23">
        <v>0</v>
      </c>
      <c r="AR133" s="23">
        <v>0</v>
      </c>
      <c r="AS133" s="23">
        <f t="shared" si="408"/>
        <v>0</v>
      </c>
      <c r="AT133" s="23">
        <f t="shared" si="392"/>
        <v>0</v>
      </c>
      <c r="AU133" s="23">
        <f t="shared" si="393"/>
        <v>0</v>
      </c>
      <c r="AV133" s="23">
        <f t="shared" si="394"/>
        <v>0</v>
      </c>
      <c r="AW133" s="23">
        <f t="shared" si="395"/>
        <v>0</v>
      </c>
      <c r="AX133" s="23">
        <f t="shared" si="396"/>
        <v>0</v>
      </c>
      <c r="AY133" s="23">
        <f t="shared" si="397"/>
        <v>0</v>
      </c>
      <c r="AZ133" s="23">
        <f t="shared" si="398"/>
        <v>0</v>
      </c>
      <c r="BA133" s="23">
        <v>0</v>
      </c>
      <c r="BB133" s="23">
        <v>0</v>
      </c>
      <c r="BC133" s="23">
        <v>0</v>
      </c>
      <c r="BD133" s="23">
        <v>0</v>
      </c>
      <c r="BE133" s="23">
        <v>0</v>
      </c>
      <c r="BF133" s="23">
        <v>0</v>
      </c>
      <c r="BG133" s="23">
        <v>0</v>
      </c>
      <c r="BH133" s="23">
        <v>0</v>
      </c>
      <c r="BI133" s="23">
        <v>0</v>
      </c>
      <c r="BJ133" s="23">
        <v>0</v>
      </c>
      <c r="BK133" s="23">
        <v>0</v>
      </c>
      <c r="BL133" s="23">
        <v>0</v>
      </c>
      <c r="BM133" s="23">
        <v>0</v>
      </c>
      <c r="BN133" s="23">
        <v>0</v>
      </c>
      <c r="BO133" s="23">
        <v>0</v>
      </c>
      <c r="BP133" s="23">
        <v>0</v>
      </c>
      <c r="BQ133" s="23">
        <v>0</v>
      </c>
      <c r="BR133" s="23">
        <v>0</v>
      </c>
      <c r="BS133" s="23">
        <v>0</v>
      </c>
      <c r="BT133" s="23">
        <v>0</v>
      </c>
      <c r="BU133" s="23">
        <v>0</v>
      </c>
      <c r="BV133" s="23">
        <v>0</v>
      </c>
      <c r="BW133" s="23">
        <v>0</v>
      </c>
      <c r="BX133" s="23">
        <v>0</v>
      </c>
      <c r="BY133" s="23">
        <v>0</v>
      </c>
      <c r="BZ133" s="23">
        <v>0</v>
      </c>
      <c r="CA133" s="23">
        <v>0</v>
      </c>
      <c r="CB133" s="23">
        <v>0</v>
      </c>
      <c r="CC133" s="23">
        <v>0</v>
      </c>
      <c r="CD133" s="23">
        <v>0</v>
      </c>
      <c r="CE133" s="23">
        <v>0</v>
      </c>
      <c r="CF133" s="23">
        <v>0</v>
      </c>
      <c r="CG133" s="23">
        <f t="shared" si="410"/>
        <v>0</v>
      </c>
      <c r="CH133" s="23">
        <f t="shared" si="400"/>
        <v>0</v>
      </c>
      <c r="CI133" s="23">
        <f t="shared" si="401"/>
        <v>0</v>
      </c>
      <c r="CJ133" s="23">
        <f t="shared" si="402"/>
        <v>0</v>
      </c>
      <c r="CK133" s="23">
        <f t="shared" si="403"/>
        <v>0</v>
      </c>
      <c r="CL133" s="23">
        <f t="shared" si="404"/>
        <v>0</v>
      </c>
      <c r="CM133" s="23">
        <f t="shared" si="405"/>
        <v>0</v>
      </c>
      <c r="CN133" s="23">
        <f t="shared" si="406"/>
        <v>0</v>
      </c>
      <c r="CO133" s="23" t="s">
        <v>111</v>
      </c>
    </row>
    <row r="134" spans="1:1025" ht="35.25" customHeight="1" x14ac:dyDescent="0.2">
      <c r="A134" s="57" t="s">
        <v>177</v>
      </c>
      <c r="B134" s="74" t="s">
        <v>310</v>
      </c>
      <c r="C134" s="68" t="s">
        <v>311</v>
      </c>
      <c r="D134" s="24" t="s">
        <v>111</v>
      </c>
      <c r="E134" s="23">
        <f t="shared" si="333"/>
        <v>0</v>
      </c>
      <c r="F134" s="23">
        <f t="shared" si="334"/>
        <v>0</v>
      </c>
      <c r="G134" s="23">
        <f t="shared" si="335"/>
        <v>0</v>
      </c>
      <c r="H134" s="23">
        <f t="shared" si="336"/>
        <v>0</v>
      </c>
      <c r="I134" s="23">
        <f t="shared" si="337"/>
        <v>0</v>
      </c>
      <c r="J134" s="23">
        <f t="shared" si="338"/>
        <v>0</v>
      </c>
      <c r="K134" s="23">
        <f t="shared" si="339"/>
        <v>0</v>
      </c>
      <c r="L134" s="23">
        <f t="shared" si="340"/>
        <v>0</v>
      </c>
      <c r="M134" s="23">
        <v>0</v>
      </c>
      <c r="N134" s="23">
        <v>0</v>
      </c>
      <c r="O134" s="23">
        <v>0</v>
      </c>
      <c r="P134" s="23">
        <v>0</v>
      </c>
      <c r="Q134" s="23">
        <v>0</v>
      </c>
      <c r="R134" s="23">
        <v>0</v>
      </c>
      <c r="S134" s="23">
        <v>0</v>
      </c>
      <c r="T134" s="23">
        <v>0</v>
      </c>
      <c r="U134" s="23">
        <v>0</v>
      </c>
      <c r="V134" s="23">
        <v>0</v>
      </c>
      <c r="W134" s="23">
        <v>0</v>
      </c>
      <c r="X134" s="23">
        <v>0</v>
      </c>
      <c r="Y134" s="23">
        <v>0</v>
      </c>
      <c r="Z134" s="23">
        <v>0</v>
      </c>
      <c r="AA134" s="23">
        <v>0</v>
      </c>
      <c r="AB134" s="23">
        <v>0</v>
      </c>
      <c r="AC134" s="23">
        <v>0</v>
      </c>
      <c r="AD134" s="23">
        <v>0</v>
      </c>
      <c r="AE134" s="23">
        <v>0</v>
      </c>
      <c r="AF134" s="23">
        <v>0</v>
      </c>
      <c r="AG134" s="23">
        <v>0</v>
      </c>
      <c r="AH134" s="23">
        <v>0</v>
      </c>
      <c r="AI134" s="23">
        <v>0</v>
      </c>
      <c r="AJ134" s="23">
        <v>0</v>
      </c>
      <c r="AK134" s="23">
        <v>0</v>
      </c>
      <c r="AL134" s="23">
        <v>0</v>
      </c>
      <c r="AM134" s="23">
        <v>0</v>
      </c>
      <c r="AN134" s="23">
        <v>0</v>
      </c>
      <c r="AO134" s="23">
        <v>0</v>
      </c>
      <c r="AP134" s="23">
        <v>0</v>
      </c>
      <c r="AQ134" s="23">
        <v>0</v>
      </c>
      <c r="AR134" s="23">
        <v>0</v>
      </c>
      <c r="AS134" s="23">
        <f t="shared" si="408"/>
        <v>0</v>
      </c>
      <c r="AT134" s="23">
        <f t="shared" si="392"/>
        <v>0</v>
      </c>
      <c r="AU134" s="23">
        <f t="shared" si="393"/>
        <v>0</v>
      </c>
      <c r="AV134" s="23">
        <f t="shared" si="394"/>
        <v>0</v>
      </c>
      <c r="AW134" s="23">
        <f t="shared" si="395"/>
        <v>0</v>
      </c>
      <c r="AX134" s="23">
        <f t="shared" si="396"/>
        <v>0</v>
      </c>
      <c r="AY134" s="23">
        <f t="shared" si="397"/>
        <v>0</v>
      </c>
      <c r="AZ134" s="23">
        <f t="shared" si="398"/>
        <v>0</v>
      </c>
      <c r="BA134" s="23">
        <v>0</v>
      </c>
      <c r="BB134" s="23">
        <v>0</v>
      </c>
      <c r="BC134" s="23">
        <v>0</v>
      </c>
      <c r="BD134" s="23">
        <v>0</v>
      </c>
      <c r="BE134" s="23">
        <v>0</v>
      </c>
      <c r="BF134" s="23">
        <v>0</v>
      </c>
      <c r="BG134" s="23">
        <v>0</v>
      </c>
      <c r="BH134" s="23">
        <v>0</v>
      </c>
      <c r="BI134" s="23">
        <v>0</v>
      </c>
      <c r="BJ134" s="23">
        <v>0</v>
      </c>
      <c r="BK134" s="23">
        <v>0</v>
      </c>
      <c r="BL134" s="23">
        <v>0</v>
      </c>
      <c r="BM134" s="23">
        <v>0</v>
      </c>
      <c r="BN134" s="23">
        <v>0</v>
      </c>
      <c r="BO134" s="23">
        <v>0</v>
      </c>
      <c r="BP134" s="23">
        <v>0</v>
      </c>
      <c r="BQ134" s="23">
        <v>0</v>
      </c>
      <c r="BR134" s="23">
        <v>0</v>
      </c>
      <c r="BS134" s="23">
        <v>0</v>
      </c>
      <c r="BT134" s="23">
        <v>0</v>
      </c>
      <c r="BU134" s="23">
        <v>0</v>
      </c>
      <c r="BV134" s="23">
        <v>0</v>
      </c>
      <c r="BW134" s="23">
        <v>0</v>
      </c>
      <c r="BX134" s="23">
        <v>0</v>
      </c>
      <c r="BY134" s="23">
        <v>0</v>
      </c>
      <c r="BZ134" s="23">
        <v>0</v>
      </c>
      <c r="CA134" s="23">
        <v>0</v>
      </c>
      <c r="CB134" s="23">
        <v>0</v>
      </c>
      <c r="CC134" s="23">
        <v>0</v>
      </c>
      <c r="CD134" s="23">
        <v>0</v>
      </c>
      <c r="CE134" s="23">
        <v>0</v>
      </c>
      <c r="CF134" s="23">
        <v>0</v>
      </c>
      <c r="CG134" s="23">
        <f t="shared" si="410"/>
        <v>0</v>
      </c>
      <c r="CH134" s="23">
        <f t="shared" si="400"/>
        <v>0</v>
      </c>
      <c r="CI134" s="23">
        <f t="shared" si="401"/>
        <v>0</v>
      </c>
      <c r="CJ134" s="23">
        <f t="shared" si="402"/>
        <v>0</v>
      </c>
      <c r="CK134" s="23">
        <f t="shared" si="403"/>
        <v>0</v>
      </c>
      <c r="CL134" s="23">
        <f t="shared" si="404"/>
        <v>0</v>
      </c>
      <c r="CM134" s="23">
        <f t="shared" si="405"/>
        <v>0</v>
      </c>
      <c r="CN134" s="23">
        <f t="shared" si="406"/>
        <v>0</v>
      </c>
      <c r="CO134" s="23" t="s">
        <v>111</v>
      </c>
    </row>
    <row r="135" spans="1:1025" s="20" customFormat="1" ht="15.75" x14ac:dyDescent="0.25">
      <c r="A135" s="29" t="s">
        <v>178</v>
      </c>
      <c r="B135" s="30" t="s">
        <v>162</v>
      </c>
      <c r="C135" s="30" t="s">
        <v>110</v>
      </c>
      <c r="D135" s="30" t="s">
        <v>111</v>
      </c>
      <c r="E135" s="22">
        <f t="shared" si="333"/>
        <v>0</v>
      </c>
      <c r="F135" s="22">
        <f t="shared" si="334"/>
        <v>0</v>
      </c>
      <c r="G135" s="22">
        <f t="shared" si="335"/>
        <v>0</v>
      </c>
      <c r="H135" s="22">
        <f t="shared" si="336"/>
        <v>0</v>
      </c>
      <c r="I135" s="22">
        <f t="shared" si="337"/>
        <v>0</v>
      </c>
      <c r="J135" s="22">
        <f t="shared" si="338"/>
        <v>0</v>
      </c>
      <c r="K135" s="22">
        <f t="shared" si="339"/>
        <v>0</v>
      </c>
      <c r="L135" s="22">
        <f t="shared" si="340"/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0</v>
      </c>
      <c r="AC135" s="22">
        <v>0</v>
      </c>
      <c r="AD135" s="22">
        <v>0</v>
      </c>
      <c r="AE135" s="22">
        <v>0</v>
      </c>
      <c r="AF135" s="22">
        <v>0</v>
      </c>
      <c r="AG135" s="22">
        <v>0</v>
      </c>
      <c r="AH135" s="22">
        <v>0</v>
      </c>
      <c r="AI135" s="22">
        <v>0</v>
      </c>
      <c r="AJ135" s="22">
        <v>0</v>
      </c>
      <c r="AK135" s="22">
        <v>0</v>
      </c>
      <c r="AL135" s="22">
        <v>0</v>
      </c>
      <c r="AM135" s="22">
        <v>0</v>
      </c>
      <c r="AN135" s="22">
        <v>0</v>
      </c>
      <c r="AO135" s="22">
        <v>0</v>
      </c>
      <c r="AP135" s="22">
        <v>0</v>
      </c>
      <c r="AQ135" s="22">
        <v>0</v>
      </c>
      <c r="AR135" s="22">
        <v>0</v>
      </c>
      <c r="AS135" s="22">
        <f t="shared" si="408"/>
        <v>0</v>
      </c>
      <c r="AT135" s="22">
        <f t="shared" si="392"/>
        <v>0</v>
      </c>
      <c r="AU135" s="22">
        <f t="shared" si="393"/>
        <v>0</v>
      </c>
      <c r="AV135" s="22">
        <f t="shared" si="394"/>
        <v>0</v>
      </c>
      <c r="AW135" s="22">
        <f t="shared" si="395"/>
        <v>0</v>
      </c>
      <c r="AX135" s="22">
        <f t="shared" si="396"/>
        <v>0</v>
      </c>
      <c r="AY135" s="22">
        <f t="shared" si="397"/>
        <v>0</v>
      </c>
      <c r="AZ135" s="22">
        <f t="shared" si="398"/>
        <v>0</v>
      </c>
      <c r="BA135" s="22">
        <v>0</v>
      </c>
      <c r="BB135" s="22">
        <v>0</v>
      </c>
      <c r="BC135" s="22">
        <v>0</v>
      </c>
      <c r="BD135" s="22">
        <v>0</v>
      </c>
      <c r="BE135" s="22">
        <v>0</v>
      </c>
      <c r="BF135" s="22">
        <v>0</v>
      </c>
      <c r="BG135" s="22">
        <v>0</v>
      </c>
      <c r="BH135" s="22">
        <v>0</v>
      </c>
      <c r="BI135" s="22">
        <v>0</v>
      </c>
      <c r="BJ135" s="22">
        <v>0</v>
      </c>
      <c r="BK135" s="22">
        <v>0</v>
      </c>
      <c r="BL135" s="22">
        <v>0</v>
      </c>
      <c r="BM135" s="22">
        <v>0</v>
      </c>
      <c r="BN135" s="22">
        <v>0</v>
      </c>
      <c r="BO135" s="22">
        <v>0</v>
      </c>
      <c r="BP135" s="22">
        <v>0</v>
      </c>
      <c r="BQ135" s="22">
        <v>0</v>
      </c>
      <c r="BR135" s="22">
        <v>0</v>
      </c>
      <c r="BS135" s="22">
        <v>0</v>
      </c>
      <c r="BT135" s="22">
        <v>0</v>
      </c>
      <c r="BU135" s="22">
        <v>0</v>
      </c>
      <c r="BV135" s="22">
        <v>0</v>
      </c>
      <c r="BW135" s="22">
        <v>0</v>
      </c>
      <c r="BX135" s="22">
        <v>0</v>
      </c>
      <c r="BY135" s="22">
        <v>0</v>
      </c>
      <c r="BZ135" s="22">
        <v>0</v>
      </c>
      <c r="CA135" s="22">
        <v>0</v>
      </c>
      <c r="CB135" s="22">
        <v>0</v>
      </c>
      <c r="CC135" s="22">
        <v>0</v>
      </c>
      <c r="CD135" s="22">
        <v>0</v>
      </c>
      <c r="CE135" s="22">
        <v>0</v>
      </c>
      <c r="CF135" s="22">
        <v>0</v>
      </c>
      <c r="CG135" s="22">
        <f t="shared" si="410"/>
        <v>0</v>
      </c>
      <c r="CH135" s="22">
        <f t="shared" si="400"/>
        <v>0</v>
      </c>
      <c r="CI135" s="22">
        <f t="shared" si="401"/>
        <v>0</v>
      </c>
      <c r="CJ135" s="22">
        <f t="shared" si="402"/>
        <v>0</v>
      </c>
      <c r="CK135" s="22">
        <f t="shared" si="403"/>
        <v>0</v>
      </c>
      <c r="CL135" s="22">
        <f t="shared" si="404"/>
        <v>0</v>
      </c>
      <c r="CM135" s="22">
        <f t="shared" si="405"/>
        <v>0</v>
      </c>
      <c r="CN135" s="22">
        <f t="shared" si="406"/>
        <v>0</v>
      </c>
      <c r="CO135" s="22" t="s">
        <v>111</v>
      </c>
      <c r="CP135" s="19"/>
      <c r="CQ135" s="19"/>
      <c r="CR135" s="19"/>
      <c r="CS135" s="19"/>
      <c r="CT135" s="19"/>
      <c r="CU135" s="19"/>
      <c r="CV135" s="19"/>
      <c r="CW135" s="19"/>
      <c r="CX135" s="19"/>
      <c r="CY135" s="19"/>
      <c r="CZ135" s="19"/>
      <c r="DA135" s="19"/>
      <c r="DB135" s="19"/>
      <c r="DC135" s="19"/>
      <c r="DD135" s="19"/>
      <c r="DE135" s="19"/>
      <c r="DF135" s="19"/>
      <c r="DG135" s="19"/>
      <c r="DH135" s="19"/>
      <c r="DI135" s="19"/>
      <c r="DJ135" s="19"/>
      <c r="DK135" s="19"/>
      <c r="DL135" s="19"/>
      <c r="DM135" s="19"/>
      <c r="DN135" s="19"/>
      <c r="DO135" s="19"/>
      <c r="DP135" s="19"/>
      <c r="DQ135" s="19"/>
      <c r="DR135" s="19"/>
      <c r="DS135" s="19"/>
      <c r="DT135" s="19"/>
      <c r="DU135" s="19"/>
      <c r="DV135" s="19"/>
      <c r="DW135" s="19"/>
      <c r="DX135" s="19"/>
      <c r="DY135" s="19"/>
      <c r="DZ135" s="19"/>
      <c r="EA135" s="19"/>
      <c r="EB135" s="19"/>
      <c r="EC135" s="19"/>
      <c r="ED135" s="19"/>
      <c r="EE135" s="19"/>
      <c r="EF135" s="19"/>
      <c r="EG135" s="19"/>
      <c r="EH135" s="19"/>
      <c r="EI135" s="19"/>
      <c r="EJ135" s="19"/>
      <c r="EK135" s="19"/>
      <c r="EL135" s="19"/>
      <c r="EM135" s="19"/>
      <c r="EN135" s="19"/>
      <c r="EO135" s="19"/>
      <c r="EP135" s="19"/>
      <c r="EQ135" s="19"/>
      <c r="ER135" s="19"/>
      <c r="ES135" s="19"/>
      <c r="ET135" s="19"/>
      <c r="EU135" s="19"/>
      <c r="EV135" s="19"/>
      <c r="EW135" s="19"/>
      <c r="EX135" s="19"/>
      <c r="EY135" s="19"/>
      <c r="EZ135" s="19"/>
      <c r="FA135" s="19"/>
      <c r="FB135" s="19"/>
      <c r="FC135" s="19"/>
      <c r="FD135" s="19"/>
      <c r="FE135" s="19"/>
      <c r="FF135" s="19"/>
      <c r="FG135" s="19"/>
      <c r="FH135" s="19"/>
      <c r="FI135" s="19"/>
      <c r="FJ135" s="19"/>
      <c r="FK135" s="19"/>
      <c r="FL135" s="19"/>
      <c r="FM135" s="19"/>
      <c r="FN135" s="19"/>
      <c r="FO135" s="19"/>
      <c r="FP135" s="19"/>
      <c r="FQ135" s="19"/>
      <c r="FR135" s="19"/>
      <c r="FS135" s="19"/>
      <c r="FT135" s="19"/>
      <c r="FU135" s="19"/>
      <c r="FV135" s="19"/>
      <c r="FW135" s="19"/>
      <c r="FX135" s="19"/>
      <c r="FY135" s="19"/>
      <c r="FZ135" s="19"/>
      <c r="GA135" s="19"/>
      <c r="GB135" s="19"/>
      <c r="GC135" s="19"/>
      <c r="GD135" s="19"/>
      <c r="GE135" s="19"/>
      <c r="GF135" s="19"/>
      <c r="GG135" s="19"/>
      <c r="GH135" s="19"/>
      <c r="GI135" s="19"/>
      <c r="GJ135" s="19"/>
      <c r="GK135" s="19"/>
      <c r="GL135" s="19"/>
      <c r="GM135" s="19"/>
      <c r="GN135" s="19"/>
      <c r="GO135" s="19"/>
      <c r="GP135" s="19"/>
      <c r="GQ135" s="19"/>
      <c r="GR135" s="19"/>
      <c r="GS135" s="19"/>
      <c r="GT135" s="19"/>
      <c r="GU135" s="19"/>
      <c r="GV135" s="19"/>
      <c r="GW135" s="19"/>
      <c r="GX135" s="19"/>
      <c r="GY135" s="19"/>
      <c r="GZ135" s="19"/>
      <c r="HA135" s="19"/>
      <c r="HB135" s="19"/>
      <c r="HC135" s="19"/>
      <c r="HD135" s="19"/>
      <c r="HE135" s="19"/>
      <c r="HF135" s="19"/>
      <c r="HG135" s="19"/>
      <c r="HH135" s="19"/>
      <c r="HI135" s="19"/>
      <c r="HJ135" s="19"/>
      <c r="HK135" s="19"/>
      <c r="HL135" s="19"/>
      <c r="HM135" s="19"/>
      <c r="HN135" s="19"/>
      <c r="HO135" s="19"/>
      <c r="HP135" s="19"/>
      <c r="HQ135" s="19"/>
      <c r="HR135" s="19"/>
      <c r="HS135" s="19"/>
      <c r="HT135" s="19"/>
      <c r="HU135" s="19"/>
      <c r="HV135" s="19"/>
      <c r="HW135" s="19"/>
      <c r="HX135" s="19"/>
      <c r="HY135" s="19"/>
      <c r="HZ135" s="19"/>
      <c r="IA135" s="19"/>
      <c r="IB135" s="19"/>
      <c r="IC135" s="19"/>
      <c r="ID135" s="19"/>
      <c r="IE135" s="19"/>
      <c r="IF135" s="19"/>
      <c r="IG135" s="19"/>
      <c r="IH135" s="19"/>
      <c r="II135" s="19"/>
      <c r="IJ135" s="19"/>
      <c r="IK135" s="19"/>
      <c r="IL135" s="19"/>
      <c r="IM135" s="19"/>
      <c r="IN135" s="19"/>
      <c r="IO135" s="19"/>
      <c r="IP135" s="19"/>
      <c r="IQ135" s="19"/>
      <c r="IR135" s="19"/>
      <c r="IS135" s="19"/>
      <c r="IT135" s="19"/>
      <c r="IU135" s="19"/>
      <c r="IV135" s="19"/>
      <c r="IW135" s="19"/>
      <c r="IX135" s="19"/>
      <c r="IY135" s="19"/>
      <c r="IZ135" s="19"/>
      <c r="JA135" s="19"/>
      <c r="JB135" s="19"/>
      <c r="JC135" s="19"/>
      <c r="JD135" s="19"/>
      <c r="JE135" s="19"/>
      <c r="JF135" s="19"/>
      <c r="JG135" s="19"/>
      <c r="JH135" s="19"/>
      <c r="JI135" s="19"/>
      <c r="JJ135" s="19"/>
      <c r="JK135" s="19"/>
      <c r="JL135" s="19"/>
      <c r="JM135" s="19"/>
      <c r="JN135" s="19"/>
      <c r="JO135" s="19"/>
      <c r="JP135" s="19"/>
      <c r="JQ135" s="19"/>
      <c r="JR135" s="19"/>
      <c r="JS135" s="19"/>
      <c r="JT135" s="19"/>
      <c r="JU135" s="19"/>
      <c r="JV135" s="19"/>
      <c r="JW135" s="19"/>
      <c r="JX135" s="19"/>
      <c r="JY135" s="19"/>
      <c r="JZ135" s="19"/>
      <c r="KA135" s="19"/>
      <c r="KB135" s="19"/>
      <c r="KC135" s="19"/>
      <c r="KD135" s="19"/>
      <c r="KE135" s="19"/>
      <c r="KF135" s="19"/>
      <c r="KG135" s="19"/>
      <c r="KH135" s="19"/>
      <c r="KI135" s="19"/>
      <c r="KJ135" s="19"/>
      <c r="KK135" s="19"/>
      <c r="KL135" s="19"/>
      <c r="KM135" s="19"/>
      <c r="KN135" s="19"/>
      <c r="KO135" s="19"/>
      <c r="KP135" s="19"/>
      <c r="KQ135" s="19"/>
      <c r="KR135" s="19"/>
      <c r="KS135" s="19"/>
      <c r="KT135" s="19"/>
      <c r="KU135" s="19"/>
      <c r="KV135" s="19"/>
      <c r="KW135" s="19"/>
      <c r="KX135" s="19"/>
      <c r="KY135" s="19"/>
      <c r="KZ135" s="19"/>
      <c r="LA135" s="19"/>
      <c r="LB135" s="19"/>
      <c r="LC135" s="19"/>
      <c r="LD135" s="19"/>
      <c r="LE135" s="19"/>
      <c r="LF135" s="19"/>
      <c r="LG135" s="19"/>
      <c r="LH135" s="19"/>
      <c r="LI135" s="19"/>
      <c r="LJ135" s="19"/>
      <c r="LK135" s="19"/>
      <c r="LL135" s="19"/>
      <c r="LM135" s="19"/>
      <c r="LN135" s="19"/>
      <c r="LO135" s="19"/>
      <c r="LP135" s="19"/>
      <c r="LQ135" s="19"/>
      <c r="LR135" s="19"/>
      <c r="LS135" s="19"/>
      <c r="LT135" s="19"/>
      <c r="LU135" s="19"/>
      <c r="LV135" s="19"/>
      <c r="LW135" s="19"/>
      <c r="LX135" s="19"/>
      <c r="LY135" s="19"/>
      <c r="LZ135" s="19"/>
      <c r="MA135" s="19"/>
      <c r="MB135" s="19"/>
      <c r="MC135" s="19"/>
      <c r="MD135" s="19"/>
      <c r="ME135" s="19"/>
      <c r="MF135" s="19"/>
      <c r="MG135" s="19"/>
      <c r="MH135" s="19"/>
      <c r="MI135" s="19"/>
      <c r="MJ135" s="19"/>
      <c r="MK135" s="19"/>
      <c r="ML135" s="19"/>
      <c r="MM135" s="19"/>
      <c r="MN135" s="19"/>
      <c r="MO135" s="19"/>
      <c r="MP135" s="19"/>
      <c r="MQ135" s="19"/>
      <c r="MR135" s="19"/>
      <c r="MS135" s="19"/>
      <c r="MT135" s="19"/>
      <c r="MU135" s="19"/>
      <c r="MV135" s="19"/>
      <c r="MW135" s="19"/>
      <c r="MX135" s="19"/>
      <c r="MY135" s="19"/>
      <c r="MZ135" s="19"/>
      <c r="NA135" s="19"/>
      <c r="NB135" s="19"/>
      <c r="NC135" s="19"/>
      <c r="ND135" s="19"/>
      <c r="NE135" s="19"/>
      <c r="NF135" s="19"/>
      <c r="NG135" s="19"/>
      <c r="NH135" s="19"/>
      <c r="NI135" s="19"/>
      <c r="NJ135" s="19"/>
      <c r="NK135" s="19"/>
      <c r="NL135" s="19"/>
      <c r="NM135" s="19"/>
      <c r="NN135" s="19"/>
      <c r="NO135" s="19"/>
      <c r="NP135" s="19"/>
      <c r="NQ135" s="19"/>
      <c r="NR135" s="19"/>
      <c r="NS135" s="19"/>
      <c r="NT135" s="19"/>
      <c r="NU135" s="19"/>
      <c r="NV135" s="19"/>
      <c r="NW135" s="19"/>
      <c r="NX135" s="19"/>
      <c r="NY135" s="19"/>
      <c r="NZ135" s="19"/>
      <c r="OA135" s="19"/>
      <c r="OB135" s="19"/>
      <c r="OC135" s="19"/>
      <c r="OD135" s="19"/>
      <c r="OE135" s="19"/>
      <c r="OF135" s="19"/>
      <c r="OG135" s="19"/>
      <c r="OH135" s="19"/>
      <c r="OI135" s="19"/>
      <c r="OJ135" s="19"/>
      <c r="OK135" s="19"/>
      <c r="OL135" s="19"/>
      <c r="OM135" s="19"/>
      <c r="ON135" s="19"/>
      <c r="OO135" s="19"/>
      <c r="OP135" s="19"/>
      <c r="OQ135" s="19"/>
      <c r="OR135" s="19"/>
      <c r="OS135" s="19"/>
      <c r="OT135" s="19"/>
      <c r="OU135" s="19"/>
      <c r="OV135" s="19"/>
      <c r="OW135" s="19"/>
      <c r="OX135" s="19"/>
      <c r="OY135" s="19"/>
      <c r="OZ135" s="19"/>
      <c r="PA135" s="19"/>
      <c r="PB135" s="19"/>
      <c r="PC135" s="19"/>
      <c r="PD135" s="19"/>
      <c r="PE135" s="19"/>
      <c r="PF135" s="19"/>
      <c r="PG135" s="19"/>
      <c r="PH135" s="19"/>
      <c r="PI135" s="19"/>
      <c r="PJ135" s="19"/>
      <c r="PK135" s="19"/>
      <c r="PL135" s="19"/>
      <c r="PM135" s="19"/>
      <c r="PN135" s="19"/>
      <c r="PO135" s="19"/>
      <c r="PP135" s="19"/>
      <c r="PQ135" s="19"/>
      <c r="PR135" s="19"/>
      <c r="PS135" s="19"/>
      <c r="PT135" s="19"/>
      <c r="PU135" s="19"/>
      <c r="PV135" s="19"/>
      <c r="PW135" s="19"/>
      <c r="PX135" s="19"/>
      <c r="PY135" s="19"/>
      <c r="PZ135" s="19"/>
      <c r="QA135" s="19"/>
      <c r="QB135" s="19"/>
      <c r="QC135" s="19"/>
      <c r="QD135" s="19"/>
      <c r="QE135" s="19"/>
      <c r="QF135" s="19"/>
      <c r="QG135" s="19"/>
      <c r="QH135" s="19"/>
      <c r="QI135" s="19"/>
      <c r="QJ135" s="19"/>
      <c r="QK135" s="19"/>
      <c r="QL135" s="19"/>
      <c r="QM135" s="19"/>
      <c r="QN135" s="19"/>
      <c r="QO135" s="19"/>
      <c r="QP135" s="19"/>
      <c r="QQ135" s="19"/>
      <c r="QR135" s="19"/>
      <c r="QS135" s="19"/>
      <c r="QT135" s="19"/>
      <c r="QU135" s="19"/>
      <c r="QV135" s="19"/>
      <c r="QW135" s="19"/>
      <c r="QX135" s="19"/>
      <c r="QY135" s="19"/>
      <c r="QZ135" s="19"/>
      <c r="RA135" s="19"/>
      <c r="RB135" s="19"/>
      <c r="RC135" s="19"/>
      <c r="RD135" s="19"/>
      <c r="RE135" s="19"/>
      <c r="RF135" s="19"/>
      <c r="RG135" s="19"/>
      <c r="RH135" s="19"/>
      <c r="RI135" s="19"/>
      <c r="RJ135" s="19"/>
      <c r="RK135" s="19"/>
      <c r="RL135" s="19"/>
      <c r="RM135" s="19"/>
      <c r="RN135" s="19"/>
      <c r="RO135" s="19"/>
      <c r="RP135" s="19"/>
      <c r="RQ135" s="19"/>
      <c r="RR135" s="19"/>
      <c r="RS135" s="19"/>
      <c r="RT135" s="19"/>
      <c r="RU135" s="19"/>
      <c r="RV135" s="19"/>
      <c r="RW135" s="19"/>
      <c r="RX135" s="19"/>
      <c r="RY135" s="19"/>
      <c r="RZ135" s="19"/>
      <c r="SA135" s="19"/>
      <c r="SB135" s="19"/>
      <c r="SC135" s="19"/>
      <c r="SD135" s="19"/>
      <c r="SE135" s="19"/>
      <c r="SF135" s="19"/>
      <c r="SG135" s="19"/>
      <c r="SH135" s="19"/>
      <c r="SI135" s="19"/>
      <c r="SJ135" s="19"/>
      <c r="SK135" s="19"/>
      <c r="SL135" s="19"/>
      <c r="SM135" s="19"/>
      <c r="SN135" s="19"/>
      <c r="SO135" s="19"/>
      <c r="SP135" s="19"/>
      <c r="SQ135" s="19"/>
      <c r="SR135" s="19"/>
      <c r="SS135" s="19"/>
      <c r="ST135" s="19"/>
      <c r="SU135" s="19"/>
      <c r="SV135" s="19"/>
      <c r="SW135" s="19"/>
      <c r="SX135" s="19"/>
      <c r="SY135" s="19"/>
      <c r="SZ135" s="19"/>
      <c r="TA135" s="19"/>
      <c r="TB135" s="19"/>
      <c r="TC135" s="19"/>
      <c r="TD135" s="19"/>
      <c r="TE135" s="19"/>
      <c r="TF135" s="19"/>
      <c r="TG135" s="19"/>
      <c r="TH135" s="19"/>
      <c r="TI135" s="19"/>
      <c r="TJ135" s="19"/>
      <c r="TK135" s="19"/>
      <c r="TL135" s="19"/>
      <c r="TM135" s="19"/>
      <c r="TN135" s="19"/>
      <c r="TO135" s="19"/>
      <c r="TP135" s="19"/>
      <c r="TQ135" s="19"/>
      <c r="TR135" s="19"/>
      <c r="TS135" s="19"/>
      <c r="TT135" s="19"/>
      <c r="TU135" s="19"/>
      <c r="TV135" s="19"/>
      <c r="TW135" s="19"/>
      <c r="TX135" s="19"/>
      <c r="TY135" s="19"/>
      <c r="TZ135" s="19"/>
      <c r="UA135" s="19"/>
      <c r="UB135" s="19"/>
      <c r="UC135" s="19"/>
      <c r="UD135" s="19"/>
      <c r="UE135" s="19"/>
      <c r="UF135" s="19"/>
      <c r="UG135" s="19"/>
      <c r="UH135" s="19"/>
      <c r="UI135" s="19"/>
      <c r="UJ135" s="19"/>
      <c r="UK135" s="19"/>
      <c r="UL135" s="19"/>
      <c r="UM135" s="19"/>
      <c r="UN135" s="19"/>
      <c r="UO135" s="19"/>
      <c r="UP135" s="19"/>
      <c r="UQ135" s="19"/>
      <c r="UR135" s="19"/>
      <c r="US135" s="19"/>
      <c r="UT135" s="19"/>
      <c r="UU135" s="19"/>
      <c r="UV135" s="19"/>
      <c r="UW135" s="19"/>
      <c r="UX135" s="19"/>
      <c r="UY135" s="19"/>
      <c r="UZ135" s="19"/>
      <c r="VA135" s="19"/>
      <c r="VB135" s="19"/>
      <c r="VC135" s="19"/>
      <c r="VD135" s="19"/>
      <c r="VE135" s="19"/>
      <c r="VF135" s="19"/>
      <c r="VG135" s="19"/>
      <c r="VH135" s="19"/>
      <c r="VI135" s="19"/>
      <c r="VJ135" s="19"/>
      <c r="VK135" s="19"/>
      <c r="VL135" s="19"/>
      <c r="VM135" s="19"/>
      <c r="VN135" s="19"/>
      <c r="VO135" s="19"/>
      <c r="VP135" s="19"/>
      <c r="VQ135" s="19"/>
      <c r="VR135" s="19"/>
      <c r="VS135" s="19"/>
      <c r="VT135" s="19"/>
      <c r="VU135" s="19"/>
      <c r="VV135" s="19"/>
      <c r="VW135" s="19"/>
      <c r="VX135" s="19"/>
      <c r="VY135" s="19"/>
      <c r="VZ135" s="19"/>
      <c r="WA135" s="19"/>
      <c r="WB135" s="19"/>
      <c r="WC135" s="19"/>
      <c r="WD135" s="19"/>
      <c r="WE135" s="19"/>
      <c r="WF135" s="19"/>
      <c r="WG135" s="19"/>
      <c r="WH135" s="19"/>
      <c r="WI135" s="19"/>
      <c r="WJ135" s="19"/>
      <c r="WK135" s="19"/>
      <c r="WL135" s="19"/>
      <c r="WM135" s="19"/>
      <c r="WN135" s="19"/>
      <c r="WO135" s="19"/>
      <c r="WP135" s="19"/>
      <c r="WQ135" s="19"/>
      <c r="WR135" s="19"/>
      <c r="WS135" s="19"/>
      <c r="WT135" s="19"/>
      <c r="WU135" s="19"/>
      <c r="WV135" s="19"/>
      <c r="WW135" s="19"/>
      <c r="WX135" s="19"/>
      <c r="WY135" s="19"/>
      <c r="WZ135" s="19"/>
      <c r="XA135" s="19"/>
      <c r="XB135" s="19"/>
      <c r="XC135" s="19"/>
      <c r="XD135" s="19"/>
      <c r="XE135" s="19"/>
      <c r="XF135" s="19"/>
      <c r="XG135" s="19"/>
      <c r="XH135" s="19"/>
      <c r="XI135" s="19"/>
      <c r="XJ135" s="19"/>
      <c r="XK135" s="19"/>
      <c r="XL135" s="19"/>
      <c r="XM135" s="19"/>
      <c r="XN135" s="19"/>
      <c r="XO135" s="19"/>
      <c r="XP135" s="19"/>
      <c r="XQ135" s="19"/>
      <c r="XR135" s="19"/>
      <c r="XS135" s="19"/>
      <c r="XT135" s="19"/>
      <c r="XU135" s="19"/>
      <c r="XV135" s="19"/>
      <c r="XW135" s="19"/>
      <c r="XX135" s="19"/>
      <c r="XY135" s="19"/>
      <c r="XZ135" s="19"/>
      <c r="YA135" s="19"/>
      <c r="YB135" s="19"/>
      <c r="YC135" s="19"/>
      <c r="YD135" s="19"/>
      <c r="YE135" s="19"/>
      <c r="YF135" s="19"/>
      <c r="YG135" s="19"/>
      <c r="YH135" s="19"/>
      <c r="YI135" s="19"/>
      <c r="YJ135" s="19"/>
      <c r="YK135" s="19"/>
      <c r="YL135" s="19"/>
      <c r="YM135" s="19"/>
      <c r="YN135" s="19"/>
      <c r="YO135" s="19"/>
      <c r="YP135" s="19"/>
      <c r="YQ135" s="19"/>
      <c r="YR135" s="19"/>
      <c r="YS135" s="19"/>
      <c r="YT135" s="19"/>
      <c r="YU135" s="19"/>
      <c r="YV135" s="19"/>
      <c r="YW135" s="19"/>
      <c r="YX135" s="19"/>
      <c r="YY135" s="19"/>
      <c r="YZ135" s="19"/>
      <c r="ZA135" s="19"/>
      <c r="ZB135" s="19"/>
      <c r="ZC135" s="19"/>
      <c r="ZD135" s="19"/>
      <c r="ZE135" s="19"/>
      <c r="ZF135" s="19"/>
      <c r="ZG135" s="19"/>
      <c r="ZH135" s="19"/>
      <c r="ZI135" s="19"/>
      <c r="ZJ135" s="19"/>
      <c r="ZK135" s="19"/>
      <c r="ZL135" s="19"/>
      <c r="ZM135" s="19"/>
      <c r="ZN135" s="19"/>
      <c r="ZO135" s="19"/>
      <c r="ZP135" s="19"/>
      <c r="ZQ135" s="19"/>
      <c r="ZR135" s="19"/>
      <c r="ZS135" s="19"/>
      <c r="ZT135" s="19"/>
      <c r="ZU135" s="19"/>
      <c r="ZV135" s="19"/>
      <c r="ZW135" s="19"/>
      <c r="ZX135" s="19"/>
      <c r="ZY135" s="19"/>
      <c r="ZZ135" s="19"/>
      <c r="AAA135" s="19"/>
      <c r="AAB135" s="19"/>
      <c r="AAC135" s="19"/>
      <c r="AAD135" s="19"/>
      <c r="AAE135" s="19"/>
      <c r="AAF135" s="19"/>
      <c r="AAG135" s="19"/>
      <c r="AAH135" s="19"/>
      <c r="AAI135" s="19"/>
      <c r="AAJ135" s="19"/>
      <c r="AAK135" s="19"/>
      <c r="AAL135" s="19"/>
      <c r="AAM135" s="19"/>
      <c r="AAN135" s="19"/>
      <c r="AAO135" s="19"/>
      <c r="AAP135" s="19"/>
      <c r="AAQ135" s="19"/>
      <c r="AAR135" s="19"/>
      <c r="AAS135" s="19"/>
      <c r="AAT135" s="19"/>
      <c r="AAU135" s="19"/>
      <c r="AAV135" s="19"/>
      <c r="AAW135" s="19"/>
      <c r="AAX135" s="19"/>
      <c r="AAY135" s="19"/>
      <c r="AAZ135" s="19"/>
      <c r="ABA135" s="19"/>
      <c r="ABB135" s="19"/>
      <c r="ABC135" s="19"/>
      <c r="ABD135" s="19"/>
      <c r="ABE135" s="19"/>
      <c r="ABF135" s="19"/>
      <c r="ABG135" s="19"/>
      <c r="ABH135" s="19"/>
      <c r="ABI135" s="19"/>
      <c r="ABJ135" s="19"/>
      <c r="ABK135" s="19"/>
      <c r="ABL135" s="19"/>
      <c r="ABM135" s="19"/>
      <c r="ABN135" s="19"/>
      <c r="ABO135" s="19"/>
      <c r="ABP135" s="19"/>
      <c r="ABQ135" s="19"/>
      <c r="ABR135" s="19"/>
      <c r="ABS135" s="19"/>
      <c r="ABT135" s="19"/>
      <c r="ABU135" s="19"/>
      <c r="ABV135" s="19"/>
      <c r="ABW135" s="19"/>
      <c r="ABX135" s="19"/>
      <c r="ABY135" s="19"/>
      <c r="ABZ135" s="19"/>
      <c r="ACA135" s="19"/>
      <c r="ACB135" s="19"/>
      <c r="ACC135" s="19"/>
      <c r="ACD135" s="19"/>
      <c r="ACE135" s="19"/>
      <c r="ACF135" s="19"/>
      <c r="ACG135" s="19"/>
      <c r="ACH135" s="19"/>
      <c r="ACI135" s="19"/>
      <c r="ACJ135" s="19"/>
      <c r="ACK135" s="19"/>
      <c r="ACL135" s="19"/>
      <c r="ACM135" s="19"/>
      <c r="ACN135" s="19"/>
      <c r="ACO135" s="19"/>
      <c r="ACP135" s="19"/>
      <c r="ACQ135" s="19"/>
      <c r="ACR135" s="19"/>
      <c r="ACS135" s="19"/>
      <c r="ACT135" s="19"/>
      <c r="ACU135" s="19"/>
      <c r="ACV135" s="19"/>
      <c r="ACW135" s="19"/>
      <c r="ACX135" s="19"/>
      <c r="ACY135" s="19"/>
      <c r="ACZ135" s="19"/>
      <c r="ADA135" s="19"/>
      <c r="ADB135" s="19"/>
      <c r="ADC135" s="19"/>
      <c r="ADD135" s="19"/>
      <c r="ADE135" s="19"/>
      <c r="ADF135" s="19"/>
      <c r="ADG135" s="19"/>
      <c r="ADH135" s="19"/>
      <c r="ADI135" s="19"/>
      <c r="ADJ135" s="19"/>
      <c r="ADK135" s="19"/>
      <c r="ADL135" s="19"/>
      <c r="ADM135" s="19"/>
      <c r="ADN135" s="19"/>
      <c r="ADO135" s="19"/>
      <c r="ADP135" s="19"/>
      <c r="ADQ135" s="19"/>
      <c r="ADR135" s="19"/>
      <c r="ADS135" s="19"/>
      <c r="ADT135" s="19"/>
      <c r="ADU135" s="19"/>
      <c r="ADV135" s="19"/>
      <c r="ADW135" s="19"/>
      <c r="ADX135" s="19"/>
      <c r="ADY135" s="19"/>
      <c r="ADZ135" s="19"/>
      <c r="AEA135" s="19"/>
      <c r="AEB135" s="19"/>
      <c r="AEC135" s="19"/>
      <c r="AED135" s="19"/>
      <c r="AEE135" s="19"/>
      <c r="AEF135" s="19"/>
      <c r="AEG135" s="19"/>
      <c r="AEH135" s="19"/>
      <c r="AEI135" s="19"/>
      <c r="AEJ135" s="19"/>
      <c r="AEK135" s="19"/>
      <c r="AEL135" s="19"/>
      <c r="AEM135" s="19"/>
      <c r="AEN135" s="19"/>
      <c r="AEO135" s="19"/>
      <c r="AEP135" s="19"/>
      <c r="AEQ135" s="19"/>
      <c r="AER135" s="19"/>
      <c r="AES135" s="19"/>
      <c r="AET135" s="19"/>
      <c r="AEU135" s="19"/>
      <c r="AEV135" s="19"/>
      <c r="AEW135" s="19"/>
      <c r="AEX135" s="19"/>
      <c r="AEY135" s="19"/>
      <c r="AEZ135" s="19"/>
      <c r="AFA135" s="19"/>
      <c r="AFB135" s="19"/>
      <c r="AFC135" s="19"/>
      <c r="AFD135" s="19"/>
      <c r="AFE135" s="19"/>
      <c r="AFF135" s="19"/>
      <c r="AFG135" s="19"/>
      <c r="AFH135" s="19"/>
      <c r="AFI135" s="19"/>
      <c r="AFJ135" s="19"/>
      <c r="AFK135" s="19"/>
      <c r="AFL135" s="19"/>
      <c r="AFM135" s="19"/>
      <c r="AFN135" s="19"/>
      <c r="AFO135" s="19"/>
      <c r="AFP135" s="19"/>
      <c r="AFQ135" s="19"/>
      <c r="AFR135" s="19"/>
      <c r="AFS135" s="19"/>
      <c r="AFT135" s="19"/>
      <c r="AFU135" s="19"/>
      <c r="AFV135" s="19"/>
      <c r="AFW135" s="19"/>
      <c r="AFX135" s="19"/>
      <c r="AFY135" s="19"/>
      <c r="AFZ135" s="19"/>
      <c r="AGA135" s="19"/>
      <c r="AGB135" s="19"/>
      <c r="AGC135" s="19"/>
      <c r="AGD135" s="19"/>
      <c r="AGE135" s="19"/>
      <c r="AGF135" s="19"/>
      <c r="AGG135" s="19"/>
      <c r="AGH135" s="19"/>
      <c r="AGI135" s="19"/>
      <c r="AGJ135" s="19"/>
      <c r="AGK135" s="19"/>
      <c r="AGL135" s="19"/>
      <c r="AGM135" s="19"/>
      <c r="AGN135" s="19"/>
      <c r="AGO135" s="19"/>
      <c r="AGP135" s="19"/>
      <c r="AGQ135" s="19"/>
      <c r="AGR135" s="19"/>
      <c r="AGS135" s="19"/>
      <c r="AGT135" s="19"/>
      <c r="AGU135" s="19"/>
      <c r="AGV135" s="19"/>
      <c r="AGW135" s="19"/>
      <c r="AGX135" s="19"/>
      <c r="AGY135" s="19"/>
      <c r="AGZ135" s="19"/>
      <c r="AHA135" s="19"/>
      <c r="AHB135" s="19"/>
      <c r="AHC135" s="19"/>
      <c r="AHD135" s="19"/>
      <c r="AHE135" s="19"/>
      <c r="AHF135" s="19"/>
      <c r="AHG135" s="19"/>
      <c r="AHH135" s="19"/>
      <c r="AHI135" s="19"/>
      <c r="AHJ135" s="19"/>
      <c r="AHK135" s="19"/>
      <c r="AHL135" s="19"/>
      <c r="AHM135" s="19"/>
      <c r="AHN135" s="19"/>
      <c r="AHO135" s="19"/>
      <c r="AHP135" s="19"/>
      <c r="AHQ135" s="19"/>
      <c r="AHR135" s="19"/>
      <c r="AHS135" s="19"/>
      <c r="AHT135" s="19"/>
      <c r="AHU135" s="19"/>
      <c r="AHV135" s="19"/>
      <c r="AHW135" s="19"/>
      <c r="AHX135" s="19"/>
      <c r="AHY135" s="19"/>
      <c r="AHZ135" s="19"/>
      <c r="AIA135" s="19"/>
      <c r="AIB135" s="19"/>
      <c r="AIC135" s="19"/>
      <c r="AID135" s="19"/>
      <c r="AIE135" s="19"/>
      <c r="AIF135" s="19"/>
      <c r="AIG135" s="19"/>
      <c r="AIH135" s="19"/>
      <c r="AII135" s="19"/>
      <c r="AIJ135" s="19"/>
      <c r="AIK135" s="19"/>
      <c r="AIL135" s="19"/>
      <c r="AIM135" s="19"/>
      <c r="AIN135" s="19"/>
      <c r="AIO135" s="19"/>
      <c r="AIP135" s="19"/>
      <c r="AIQ135" s="19"/>
      <c r="AIR135" s="19"/>
      <c r="AIS135" s="19"/>
      <c r="AIT135" s="19"/>
      <c r="AIU135" s="19"/>
      <c r="AIV135" s="19"/>
      <c r="AIW135" s="19"/>
      <c r="AIX135" s="19"/>
      <c r="AIY135" s="19"/>
      <c r="AIZ135" s="19"/>
      <c r="AJA135" s="19"/>
      <c r="AJB135" s="19"/>
      <c r="AJC135" s="19"/>
      <c r="AJD135" s="19"/>
      <c r="AJE135" s="19"/>
      <c r="AJF135" s="19"/>
      <c r="AJG135" s="19"/>
      <c r="AJH135" s="19"/>
      <c r="AJI135" s="19"/>
      <c r="AJJ135" s="19"/>
      <c r="AJK135" s="19"/>
      <c r="AJL135" s="19"/>
      <c r="AJM135" s="19"/>
      <c r="AJN135" s="19"/>
      <c r="AJO135" s="19"/>
      <c r="AJP135" s="19"/>
      <c r="AJQ135" s="19"/>
      <c r="AJR135" s="19"/>
      <c r="AJS135" s="19"/>
      <c r="AJT135" s="19"/>
      <c r="AJU135" s="19"/>
      <c r="AJV135" s="19"/>
      <c r="AJW135" s="19"/>
      <c r="AJX135" s="19"/>
      <c r="AJY135" s="19"/>
      <c r="AJZ135" s="19"/>
      <c r="AKA135" s="19"/>
      <c r="AKB135" s="19"/>
      <c r="AKC135" s="19"/>
      <c r="AKD135" s="19"/>
      <c r="AKE135" s="19"/>
      <c r="AKF135" s="19"/>
      <c r="AKG135" s="19"/>
      <c r="AKH135" s="19"/>
      <c r="AKI135" s="19"/>
      <c r="AKJ135" s="19"/>
      <c r="AKK135" s="19"/>
      <c r="AKL135" s="19"/>
      <c r="AKM135" s="19"/>
      <c r="AKN135" s="19"/>
      <c r="AKO135" s="19"/>
      <c r="AKP135" s="19"/>
      <c r="AKQ135" s="19"/>
      <c r="AKR135" s="19"/>
      <c r="AKS135" s="19"/>
      <c r="AKT135" s="19"/>
      <c r="AKU135" s="19"/>
      <c r="AKV135" s="19"/>
      <c r="AKW135" s="19"/>
      <c r="AKX135" s="19"/>
      <c r="AKY135" s="19"/>
      <c r="AKZ135" s="19"/>
      <c r="ALA135" s="19"/>
      <c r="ALB135" s="19"/>
      <c r="ALC135" s="19"/>
      <c r="ALD135" s="19"/>
      <c r="ALE135" s="19"/>
      <c r="ALF135" s="19"/>
      <c r="ALG135" s="19"/>
      <c r="ALH135" s="19"/>
      <c r="ALI135" s="19"/>
      <c r="ALJ135" s="19"/>
      <c r="ALK135" s="19"/>
      <c r="ALL135" s="19"/>
      <c r="ALM135" s="19"/>
      <c r="ALN135" s="19"/>
      <c r="ALO135" s="19"/>
      <c r="ALP135" s="19"/>
      <c r="ALQ135" s="19"/>
      <c r="ALR135" s="19"/>
      <c r="ALS135" s="19"/>
      <c r="ALT135" s="19"/>
      <c r="ALU135" s="19"/>
      <c r="ALV135" s="19"/>
      <c r="ALW135" s="19"/>
      <c r="ALX135" s="19"/>
      <c r="ALY135" s="19"/>
      <c r="ALZ135" s="19"/>
      <c r="AMA135" s="19"/>
      <c r="AMB135" s="19"/>
      <c r="AMC135" s="19"/>
      <c r="AMD135" s="19"/>
      <c r="AME135" s="19"/>
      <c r="AMF135" s="19"/>
      <c r="AMG135" s="19"/>
      <c r="AMH135" s="19"/>
      <c r="AMI135" s="19"/>
      <c r="AMJ135" s="19"/>
      <c r="AMK135" s="19"/>
    </row>
    <row r="136" spans="1:1025" s="20" customFormat="1" ht="25.5" x14ac:dyDescent="0.25">
      <c r="A136" s="68" t="s">
        <v>178</v>
      </c>
      <c r="B136" s="67" t="s">
        <v>312</v>
      </c>
      <c r="C136" s="68" t="s">
        <v>313</v>
      </c>
      <c r="D136" s="24" t="s">
        <v>111</v>
      </c>
      <c r="E136" s="23">
        <f t="shared" si="333"/>
        <v>0</v>
      </c>
      <c r="F136" s="23">
        <f t="shared" si="334"/>
        <v>0</v>
      </c>
      <c r="G136" s="23">
        <f t="shared" si="335"/>
        <v>0</v>
      </c>
      <c r="H136" s="23">
        <f t="shared" si="336"/>
        <v>0</v>
      </c>
      <c r="I136" s="23">
        <f t="shared" si="337"/>
        <v>0</v>
      </c>
      <c r="J136" s="23">
        <f t="shared" si="338"/>
        <v>0</v>
      </c>
      <c r="K136" s="23">
        <f t="shared" si="339"/>
        <v>0</v>
      </c>
      <c r="L136" s="23">
        <f t="shared" si="340"/>
        <v>0</v>
      </c>
      <c r="M136" s="23">
        <v>0</v>
      </c>
      <c r="N136" s="23">
        <v>0</v>
      </c>
      <c r="O136" s="23">
        <v>0</v>
      </c>
      <c r="P136" s="23">
        <v>0</v>
      </c>
      <c r="Q136" s="23">
        <v>0</v>
      </c>
      <c r="R136" s="23">
        <v>0</v>
      </c>
      <c r="S136" s="23">
        <v>0</v>
      </c>
      <c r="T136" s="23">
        <v>0</v>
      </c>
      <c r="U136" s="23">
        <v>0</v>
      </c>
      <c r="V136" s="23">
        <v>0</v>
      </c>
      <c r="W136" s="23">
        <v>0</v>
      </c>
      <c r="X136" s="23">
        <v>0</v>
      </c>
      <c r="Y136" s="23">
        <v>0</v>
      </c>
      <c r="Z136" s="23">
        <v>0</v>
      </c>
      <c r="AA136" s="23">
        <v>0</v>
      </c>
      <c r="AB136" s="23">
        <v>0</v>
      </c>
      <c r="AC136" s="23">
        <v>0</v>
      </c>
      <c r="AD136" s="23">
        <v>0</v>
      </c>
      <c r="AE136" s="23">
        <v>0</v>
      </c>
      <c r="AF136" s="23">
        <v>0</v>
      </c>
      <c r="AG136" s="23">
        <v>0</v>
      </c>
      <c r="AH136" s="23">
        <v>0</v>
      </c>
      <c r="AI136" s="23">
        <v>0</v>
      </c>
      <c r="AJ136" s="23">
        <v>0</v>
      </c>
      <c r="AK136" s="23">
        <v>0</v>
      </c>
      <c r="AL136" s="23">
        <v>0</v>
      </c>
      <c r="AM136" s="23">
        <v>0</v>
      </c>
      <c r="AN136" s="23">
        <v>0</v>
      </c>
      <c r="AO136" s="23">
        <v>0</v>
      </c>
      <c r="AP136" s="23">
        <v>0</v>
      </c>
      <c r="AQ136" s="23">
        <v>0</v>
      </c>
      <c r="AR136" s="23">
        <v>0</v>
      </c>
      <c r="AS136" s="23">
        <f t="shared" si="408"/>
        <v>0</v>
      </c>
      <c r="AT136" s="23">
        <f t="shared" si="392"/>
        <v>0</v>
      </c>
      <c r="AU136" s="23">
        <f t="shared" si="393"/>
        <v>0</v>
      </c>
      <c r="AV136" s="23">
        <f t="shared" si="394"/>
        <v>0</v>
      </c>
      <c r="AW136" s="23">
        <f t="shared" si="395"/>
        <v>0</v>
      </c>
      <c r="AX136" s="23">
        <f t="shared" si="396"/>
        <v>0</v>
      </c>
      <c r="AY136" s="23">
        <f t="shared" si="397"/>
        <v>0</v>
      </c>
      <c r="AZ136" s="23">
        <f t="shared" si="398"/>
        <v>0</v>
      </c>
      <c r="BA136" s="23">
        <v>0</v>
      </c>
      <c r="BB136" s="23">
        <v>0</v>
      </c>
      <c r="BC136" s="23">
        <v>0</v>
      </c>
      <c r="BD136" s="23">
        <v>0</v>
      </c>
      <c r="BE136" s="23">
        <v>0</v>
      </c>
      <c r="BF136" s="23">
        <v>0</v>
      </c>
      <c r="BG136" s="23">
        <v>0</v>
      </c>
      <c r="BH136" s="23">
        <v>0</v>
      </c>
      <c r="BI136" s="23">
        <v>0</v>
      </c>
      <c r="BJ136" s="23">
        <v>0</v>
      </c>
      <c r="BK136" s="23">
        <v>0</v>
      </c>
      <c r="BL136" s="23">
        <v>0</v>
      </c>
      <c r="BM136" s="23">
        <v>0</v>
      </c>
      <c r="BN136" s="23">
        <v>0</v>
      </c>
      <c r="BO136" s="23">
        <v>0</v>
      </c>
      <c r="BP136" s="23">
        <v>0</v>
      </c>
      <c r="BQ136" s="23">
        <v>0</v>
      </c>
      <c r="BR136" s="23">
        <v>0</v>
      </c>
      <c r="BS136" s="23">
        <v>0</v>
      </c>
      <c r="BT136" s="23">
        <v>0</v>
      </c>
      <c r="BU136" s="23">
        <v>0</v>
      </c>
      <c r="BV136" s="23">
        <v>0</v>
      </c>
      <c r="BW136" s="23">
        <v>0</v>
      </c>
      <c r="BX136" s="23">
        <v>0</v>
      </c>
      <c r="BY136" s="23">
        <v>0</v>
      </c>
      <c r="BZ136" s="23">
        <v>0</v>
      </c>
      <c r="CA136" s="23">
        <v>0</v>
      </c>
      <c r="CB136" s="23">
        <v>0</v>
      </c>
      <c r="CC136" s="23">
        <v>0</v>
      </c>
      <c r="CD136" s="23">
        <v>0</v>
      </c>
      <c r="CE136" s="23">
        <v>0</v>
      </c>
      <c r="CF136" s="23">
        <v>0</v>
      </c>
      <c r="CG136" s="23">
        <f t="shared" si="410"/>
        <v>0</v>
      </c>
      <c r="CH136" s="23">
        <f t="shared" si="400"/>
        <v>0</v>
      </c>
      <c r="CI136" s="23">
        <f t="shared" si="401"/>
        <v>0</v>
      </c>
      <c r="CJ136" s="23">
        <f t="shared" si="402"/>
        <v>0</v>
      </c>
      <c r="CK136" s="23">
        <f t="shared" si="403"/>
        <v>0</v>
      </c>
      <c r="CL136" s="23">
        <f t="shared" si="404"/>
        <v>0</v>
      </c>
      <c r="CM136" s="23">
        <f t="shared" si="405"/>
        <v>0</v>
      </c>
      <c r="CN136" s="23">
        <f t="shared" si="406"/>
        <v>0</v>
      </c>
      <c r="CO136" s="23" t="s">
        <v>111</v>
      </c>
      <c r="CP136" s="19"/>
      <c r="CQ136" s="19"/>
      <c r="CR136" s="19"/>
      <c r="CS136" s="19"/>
      <c r="CT136" s="19"/>
      <c r="CU136" s="19"/>
      <c r="CV136" s="19"/>
      <c r="CW136" s="19"/>
      <c r="CX136" s="19"/>
      <c r="CY136" s="19"/>
      <c r="CZ136" s="19"/>
      <c r="DA136" s="19"/>
      <c r="DB136" s="19"/>
      <c r="DC136" s="19"/>
      <c r="DD136" s="19"/>
      <c r="DE136" s="19"/>
      <c r="DF136" s="19"/>
      <c r="DG136" s="19"/>
      <c r="DH136" s="19"/>
      <c r="DI136" s="19"/>
      <c r="DJ136" s="19"/>
      <c r="DK136" s="19"/>
      <c r="DL136" s="19"/>
      <c r="DM136" s="19"/>
      <c r="DN136" s="19"/>
      <c r="DO136" s="19"/>
      <c r="DP136" s="19"/>
      <c r="DQ136" s="19"/>
      <c r="DR136" s="19"/>
      <c r="DS136" s="19"/>
      <c r="DT136" s="19"/>
      <c r="DU136" s="19"/>
      <c r="DV136" s="19"/>
      <c r="DW136" s="19"/>
      <c r="DX136" s="19"/>
      <c r="DY136" s="19"/>
      <c r="DZ136" s="19"/>
      <c r="EA136" s="19"/>
      <c r="EB136" s="19"/>
      <c r="EC136" s="19"/>
      <c r="ED136" s="19"/>
      <c r="EE136" s="19"/>
      <c r="EF136" s="19"/>
      <c r="EG136" s="19"/>
      <c r="EH136" s="19"/>
      <c r="EI136" s="19"/>
      <c r="EJ136" s="19"/>
      <c r="EK136" s="19"/>
      <c r="EL136" s="19"/>
      <c r="EM136" s="19"/>
      <c r="EN136" s="19"/>
      <c r="EO136" s="19"/>
      <c r="EP136" s="19"/>
      <c r="EQ136" s="19"/>
      <c r="ER136" s="19"/>
      <c r="ES136" s="19"/>
      <c r="ET136" s="19"/>
      <c r="EU136" s="19"/>
      <c r="EV136" s="19"/>
      <c r="EW136" s="19"/>
      <c r="EX136" s="19"/>
      <c r="EY136" s="19"/>
      <c r="EZ136" s="19"/>
      <c r="FA136" s="19"/>
      <c r="FB136" s="19"/>
      <c r="FC136" s="19"/>
      <c r="FD136" s="19"/>
      <c r="FE136" s="19"/>
      <c r="FF136" s="19"/>
      <c r="FG136" s="19"/>
      <c r="FH136" s="19"/>
      <c r="FI136" s="19"/>
      <c r="FJ136" s="19"/>
      <c r="FK136" s="19"/>
      <c r="FL136" s="19"/>
      <c r="FM136" s="19"/>
      <c r="FN136" s="19"/>
      <c r="FO136" s="19"/>
      <c r="FP136" s="19"/>
      <c r="FQ136" s="19"/>
      <c r="FR136" s="19"/>
      <c r="FS136" s="19"/>
      <c r="FT136" s="19"/>
      <c r="FU136" s="19"/>
      <c r="FV136" s="19"/>
      <c r="FW136" s="19"/>
      <c r="FX136" s="19"/>
      <c r="FY136" s="19"/>
      <c r="FZ136" s="19"/>
      <c r="GA136" s="19"/>
      <c r="GB136" s="19"/>
      <c r="GC136" s="19"/>
      <c r="GD136" s="19"/>
      <c r="GE136" s="19"/>
      <c r="GF136" s="19"/>
      <c r="GG136" s="19"/>
      <c r="GH136" s="19"/>
      <c r="GI136" s="19"/>
      <c r="GJ136" s="19"/>
      <c r="GK136" s="19"/>
      <c r="GL136" s="19"/>
      <c r="GM136" s="19"/>
      <c r="GN136" s="19"/>
      <c r="GO136" s="19"/>
      <c r="GP136" s="19"/>
      <c r="GQ136" s="19"/>
      <c r="GR136" s="19"/>
      <c r="GS136" s="19"/>
      <c r="GT136" s="19"/>
      <c r="GU136" s="19"/>
      <c r="GV136" s="19"/>
      <c r="GW136" s="19"/>
      <c r="GX136" s="19"/>
      <c r="GY136" s="19"/>
      <c r="GZ136" s="19"/>
      <c r="HA136" s="19"/>
      <c r="HB136" s="19"/>
      <c r="HC136" s="19"/>
      <c r="HD136" s="19"/>
      <c r="HE136" s="19"/>
      <c r="HF136" s="19"/>
      <c r="HG136" s="19"/>
      <c r="HH136" s="19"/>
      <c r="HI136" s="19"/>
      <c r="HJ136" s="19"/>
      <c r="HK136" s="19"/>
      <c r="HL136" s="19"/>
      <c r="HM136" s="19"/>
      <c r="HN136" s="19"/>
      <c r="HO136" s="19"/>
      <c r="HP136" s="19"/>
      <c r="HQ136" s="19"/>
      <c r="HR136" s="19"/>
      <c r="HS136" s="19"/>
      <c r="HT136" s="19"/>
      <c r="HU136" s="19"/>
      <c r="HV136" s="19"/>
      <c r="HW136" s="19"/>
      <c r="HX136" s="19"/>
      <c r="HY136" s="19"/>
      <c r="HZ136" s="19"/>
      <c r="IA136" s="19"/>
      <c r="IB136" s="19"/>
      <c r="IC136" s="19"/>
      <c r="ID136" s="19"/>
      <c r="IE136" s="19"/>
      <c r="IF136" s="19"/>
      <c r="IG136" s="19"/>
      <c r="IH136" s="19"/>
      <c r="II136" s="19"/>
      <c r="IJ136" s="19"/>
      <c r="IK136" s="19"/>
      <c r="IL136" s="19"/>
      <c r="IM136" s="19"/>
      <c r="IN136" s="19"/>
      <c r="IO136" s="19"/>
      <c r="IP136" s="19"/>
      <c r="IQ136" s="19"/>
      <c r="IR136" s="19"/>
      <c r="IS136" s="19"/>
      <c r="IT136" s="19"/>
      <c r="IU136" s="19"/>
      <c r="IV136" s="19"/>
      <c r="IW136" s="19"/>
      <c r="IX136" s="19"/>
      <c r="IY136" s="19"/>
      <c r="IZ136" s="19"/>
      <c r="JA136" s="19"/>
      <c r="JB136" s="19"/>
      <c r="JC136" s="19"/>
      <c r="JD136" s="19"/>
      <c r="JE136" s="19"/>
      <c r="JF136" s="19"/>
      <c r="JG136" s="19"/>
      <c r="JH136" s="19"/>
      <c r="JI136" s="19"/>
      <c r="JJ136" s="19"/>
      <c r="JK136" s="19"/>
      <c r="JL136" s="19"/>
      <c r="JM136" s="19"/>
      <c r="JN136" s="19"/>
      <c r="JO136" s="19"/>
      <c r="JP136" s="19"/>
      <c r="JQ136" s="19"/>
      <c r="JR136" s="19"/>
      <c r="JS136" s="19"/>
      <c r="JT136" s="19"/>
      <c r="JU136" s="19"/>
      <c r="JV136" s="19"/>
      <c r="JW136" s="19"/>
      <c r="JX136" s="19"/>
      <c r="JY136" s="19"/>
      <c r="JZ136" s="19"/>
      <c r="KA136" s="19"/>
      <c r="KB136" s="19"/>
      <c r="KC136" s="19"/>
      <c r="KD136" s="19"/>
      <c r="KE136" s="19"/>
      <c r="KF136" s="19"/>
      <c r="KG136" s="19"/>
      <c r="KH136" s="19"/>
      <c r="KI136" s="19"/>
      <c r="KJ136" s="19"/>
      <c r="KK136" s="19"/>
      <c r="KL136" s="19"/>
      <c r="KM136" s="19"/>
      <c r="KN136" s="19"/>
      <c r="KO136" s="19"/>
      <c r="KP136" s="19"/>
      <c r="KQ136" s="19"/>
      <c r="KR136" s="19"/>
      <c r="KS136" s="19"/>
      <c r="KT136" s="19"/>
      <c r="KU136" s="19"/>
      <c r="KV136" s="19"/>
      <c r="KW136" s="19"/>
      <c r="KX136" s="19"/>
      <c r="KY136" s="19"/>
      <c r="KZ136" s="19"/>
      <c r="LA136" s="19"/>
      <c r="LB136" s="19"/>
      <c r="LC136" s="19"/>
      <c r="LD136" s="19"/>
      <c r="LE136" s="19"/>
      <c r="LF136" s="19"/>
      <c r="LG136" s="19"/>
      <c r="LH136" s="19"/>
      <c r="LI136" s="19"/>
      <c r="LJ136" s="19"/>
      <c r="LK136" s="19"/>
      <c r="LL136" s="19"/>
      <c r="LM136" s="19"/>
      <c r="LN136" s="19"/>
      <c r="LO136" s="19"/>
      <c r="LP136" s="19"/>
      <c r="LQ136" s="19"/>
      <c r="LR136" s="19"/>
      <c r="LS136" s="19"/>
      <c r="LT136" s="19"/>
      <c r="LU136" s="19"/>
      <c r="LV136" s="19"/>
      <c r="LW136" s="19"/>
      <c r="LX136" s="19"/>
      <c r="LY136" s="19"/>
      <c r="LZ136" s="19"/>
      <c r="MA136" s="19"/>
      <c r="MB136" s="19"/>
      <c r="MC136" s="19"/>
      <c r="MD136" s="19"/>
      <c r="ME136" s="19"/>
      <c r="MF136" s="19"/>
      <c r="MG136" s="19"/>
      <c r="MH136" s="19"/>
      <c r="MI136" s="19"/>
      <c r="MJ136" s="19"/>
      <c r="MK136" s="19"/>
      <c r="ML136" s="19"/>
      <c r="MM136" s="19"/>
      <c r="MN136" s="19"/>
      <c r="MO136" s="19"/>
      <c r="MP136" s="19"/>
      <c r="MQ136" s="19"/>
      <c r="MR136" s="19"/>
      <c r="MS136" s="19"/>
      <c r="MT136" s="19"/>
      <c r="MU136" s="19"/>
      <c r="MV136" s="19"/>
      <c r="MW136" s="19"/>
      <c r="MX136" s="19"/>
      <c r="MY136" s="19"/>
      <c r="MZ136" s="19"/>
      <c r="NA136" s="19"/>
      <c r="NB136" s="19"/>
      <c r="NC136" s="19"/>
      <c r="ND136" s="19"/>
      <c r="NE136" s="19"/>
      <c r="NF136" s="19"/>
      <c r="NG136" s="19"/>
      <c r="NH136" s="19"/>
      <c r="NI136" s="19"/>
      <c r="NJ136" s="19"/>
      <c r="NK136" s="19"/>
      <c r="NL136" s="19"/>
      <c r="NM136" s="19"/>
      <c r="NN136" s="19"/>
      <c r="NO136" s="19"/>
      <c r="NP136" s="19"/>
      <c r="NQ136" s="19"/>
      <c r="NR136" s="19"/>
      <c r="NS136" s="19"/>
      <c r="NT136" s="19"/>
      <c r="NU136" s="19"/>
      <c r="NV136" s="19"/>
      <c r="NW136" s="19"/>
      <c r="NX136" s="19"/>
      <c r="NY136" s="19"/>
      <c r="NZ136" s="19"/>
      <c r="OA136" s="19"/>
      <c r="OB136" s="19"/>
      <c r="OC136" s="19"/>
      <c r="OD136" s="19"/>
      <c r="OE136" s="19"/>
      <c r="OF136" s="19"/>
      <c r="OG136" s="19"/>
      <c r="OH136" s="19"/>
      <c r="OI136" s="19"/>
      <c r="OJ136" s="19"/>
      <c r="OK136" s="19"/>
      <c r="OL136" s="19"/>
      <c r="OM136" s="19"/>
      <c r="ON136" s="19"/>
      <c r="OO136" s="19"/>
      <c r="OP136" s="19"/>
      <c r="OQ136" s="19"/>
      <c r="OR136" s="19"/>
      <c r="OS136" s="19"/>
      <c r="OT136" s="19"/>
      <c r="OU136" s="19"/>
      <c r="OV136" s="19"/>
      <c r="OW136" s="19"/>
      <c r="OX136" s="19"/>
      <c r="OY136" s="19"/>
      <c r="OZ136" s="19"/>
      <c r="PA136" s="19"/>
      <c r="PB136" s="19"/>
      <c r="PC136" s="19"/>
      <c r="PD136" s="19"/>
      <c r="PE136" s="19"/>
      <c r="PF136" s="19"/>
      <c r="PG136" s="19"/>
      <c r="PH136" s="19"/>
      <c r="PI136" s="19"/>
      <c r="PJ136" s="19"/>
      <c r="PK136" s="19"/>
      <c r="PL136" s="19"/>
      <c r="PM136" s="19"/>
      <c r="PN136" s="19"/>
      <c r="PO136" s="19"/>
      <c r="PP136" s="19"/>
      <c r="PQ136" s="19"/>
      <c r="PR136" s="19"/>
      <c r="PS136" s="19"/>
      <c r="PT136" s="19"/>
      <c r="PU136" s="19"/>
      <c r="PV136" s="19"/>
      <c r="PW136" s="19"/>
      <c r="PX136" s="19"/>
      <c r="PY136" s="19"/>
      <c r="PZ136" s="19"/>
      <c r="QA136" s="19"/>
      <c r="QB136" s="19"/>
      <c r="QC136" s="19"/>
      <c r="QD136" s="19"/>
      <c r="QE136" s="19"/>
      <c r="QF136" s="19"/>
      <c r="QG136" s="19"/>
      <c r="QH136" s="19"/>
      <c r="QI136" s="19"/>
      <c r="QJ136" s="19"/>
      <c r="QK136" s="19"/>
      <c r="QL136" s="19"/>
      <c r="QM136" s="19"/>
      <c r="QN136" s="19"/>
      <c r="QO136" s="19"/>
      <c r="QP136" s="19"/>
      <c r="QQ136" s="19"/>
      <c r="QR136" s="19"/>
      <c r="QS136" s="19"/>
      <c r="QT136" s="19"/>
      <c r="QU136" s="19"/>
      <c r="QV136" s="19"/>
      <c r="QW136" s="19"/>
      <c r="QX136" s="19"/>
      <c r="QY136" s="19"/>
      <c r="QZ136" s="19"/>
      <c r="RA136" s="19"/>
      <c r="RB136" s="19"/>
      <c r="RC136" s="19"/>
      <c r="RD136" s="19"/>
      <c r="RE136" s="19"/>
      <c r="RF136" s="19"/>
      <c r="RG136" s="19"/>
      <c r="RH136" s="19"/>
      <c r="RI136" s="19"/>
      <c r="RJ136" s="19"/>
      <c r="RK136" s="19"/>
      <c r="RL136" s="19"/>
      <c r="RM136" s="19"/>
      <c r="RN136" s="19"/>
      <c r="RO136" s="19"/>
      <c r="RP136" s="19"/>
      <c r="RQ136" s="19"/>
      <c r="RR136" s="19"/>
      <c r="RS136" s="19"/>
      <c r="RT136" s="19"/>
      <c r="RU136" s="19"/>
      <c r="RV136" s="19"/>
      <c r="RW136" s="19"/>
      <c r="RX136" s="19"/>
      <c r="RY136" s="19"/>
      <c r="RZ136" s="19"/>
      <c r="SA136" s="19"/>
      <c r="SB136" s="19"/>
      <c r="SC136" s="19"/>
      <c r="SD136" s="19"/>
      <c r="SE136" s="19"/>
      <c r="SF136" s="19"/>
      <c r="SG136" s="19"/>
      <c r="SH136" s="19"/>
      <c r="SI136" s="19"/>
      <c r="SJ136" s="19"/>
      <c r="SK136" s="19"/>
      <c r="SL136" s="19"/>
      <c r="SM136" s="19"/>
      <c r="SN136" s="19"/>
      <c r="SO136" s="19"/>
      <c r="SP136" s="19"/>
      <c r="SQ136" s="19"/>
      <c r="SR136" s="19"/>
      <c r="SS136" s="19"/>
      <c r="ST136" s="19"/>
      <c r="SU136" s="19"/>
      <c r="SV136" s="19"/>
      <c r="SW136" s="19"/>
      <c r="SX136" s="19"/>
      <c r="SY136" s="19"/>
      <c r="SZ136" s="19"/>
      <c r="TA136" s="19"/>
      <c r="TB136" s="19"/>
      <c r="TC136" s="19"/>
      <c r="TD136" s="19"/>
      <c r="TE136" s="19"/>
      <c r="TF136" s="19"/>
      <c r="TG136" s="19"/>
      <c r="TH136" s="19"/>
      <c r="TI136" s="19"/>
      <c r="TJ136" s="19"/>
      <c r="TK136" s="19"/>
      <c r="TL136" s="19"/>
      <c r="TM136" s="19"/>
      <c r="TN136" s="19"/>
      <c r="TO136" s="19"/>
      <c r="TP136" s="19"/>
      <c r="TQ136" s="19"/>
      <c r="TR136" s="19"/>
      <c r="TS136" s="19"/>
      <c r="TT136" s="19"/>
      <c r="TU136" s="19"/>
      <c r="TV136" s="19"/>
      <c r="TW136" s="19"/>
      <c r="TX136" s="19"/>
      <c r="TY136" s="19"/>
      <c r="TZ136" s="19"/>
      <c r="UA136" s="19"/>
      <c r="UB136" s="19"/>
      <c r="UC136" s="19"/>
      <c r="UD136" s="19"/>
      <c r="UE136" s="19"/>
      <c r="UF136" s="19"/>
      <c r="UG136" s="19"/>
      <c r="UH136" s="19"/>
      <c r="UI136" s="19"/>
      <c r="UJ136" s="19"/>
      <c r="UK136" s="19"/>
      <c r="UL136" s="19"/>
      <c r="UM136" s="19"/>
      <c r="UN136" s="19"/>
      <c r="UO136" s="19"/>
      <c r="UP136" s="19"/>
      <c r="UQ136" s="19"/>
      <c r="UR136" s="19"/>
      <c r="US136" s="19"/>
      <c r="UT136" s="19"/>
      <c r="UU136" s="19"/>
      <c r="UV136" s="19"/>
      <c r="UW136" s="19"/>
      <c r="UX136" s="19"/>
      <c r="UY136" s="19"/>
      <c r="UZ136" s="19"/>
      <c r="VA136" s="19"/>
      <c r="VB136" s="19"/>
      <c r="VC136" s="19"/>
      <c r="VD136" s="19"/>
      <c r="VE136" s="19"/>
      <c r="VF136" s="19"/>
      <c r="VG136" s="19"/>
      <c r="VH136" s="19"/>
      <c r="VI136" s="19"/>
      <c r="VJ136" s="19"/>
      <c r="VK136" s="19"/>
      <c r="VL136" s="19"/>
      <c r="VM136" s="19"/>
      <c r="VN136" s="19"/>
      <c r="VO136" s="19"/>
      <c r="VP136" s="19"/>
      <c r="VQ136" s="19"/>
      <c r="VR136" s="19"/>
      <c r="VS136" s="19"/>
      <c r="VT136" s="19"/>
      <c r="VU136" s="19"/>
      <c r="VV136" s="19"/>
      <c r="VW136" s="19"/>
      <c r="VX136" s="19"/>
      <c r="VY136" s="19"/>
      <c r="VZ136" s="19"/>
      <c r="WA136" s="19"/>
      <c r="WB136" s="19"/>
      <c r="WC136" s="19"/>
      <c r="WD136" s="19"/>
      <c r="WE136" s="19"/>
      <c r="WF136" s="19"/>
      <c r="WG136" s="19"/>
      <c r="WH136" s="19"/>
      <c r="WI136" s="19"/>
      <c r="WJ136" s="19"/>
      <c r="WK136" s="19"/>
      <c r="WL136" s="19"/>
      <c r="WM136" s="19"/>
      <c r="WN136" s="19"/>
      <c r="WO136" s="19"/>
      <c r="WP136" s="19"/>
      <c r="WQ136" s="19"/>
      <c r="WR136" s="19"/>
      <c r="WS136" s="19"/>
      <c r="WT136" s="19"/>
      <c r="WU136" s="19"/>
      <c r="WV136" s="19"/>
      <c r="WW136" s="19"/>
      <c r="WX136" s="19"/>
      <c r="WY136" s="19"/>
      <c r="WZ136" s="19"/>
      <c r="XA136" s="19"/>
      <c r="XB136" s="19"/>
      <c r="XC136" s="19"/>
      <c r="XD136" s="19"/>
      <c r="XE136" s="19"/>
      <c r="XF136" s="19"/>
      <c r="XG136" s="19"/>
      <c r="XH136" s="19"/>
      <c r="XI136" s="19"/>
      <c r="XJ136" s="19"/>
      <c r="XK136" s="19"/>
      <c r="XL136" s="19"/>
      <c r="XM136" s="19"/>
      <c r="XN136" s="19"/>
      <c r="XO136" s="19"/>
      <c r="XP136" s="19"/>
      <c r="XQ136" s="19"/>
      <c r="XR136" s="19"/>
      <c r="XS136" s="19"/>
      <c r="XT136" s="19"/>
      <c r="XU136" s="19"/>
      <c r="XV136" s="19"/>
      <c r="XW136" s="19"/>
      <c r="XX136" s="19"/>
      <c r="XY136" s="19"/>
      <c r="XZ136" s="19"/>
      <c r="YA136" s="19"/>
      <c r="YB136" s="19"/>
      <c r="YC136" s="19"/>
      <c r="YD136" s="19"/>
      <c r="YE136" s="19"/>
      <c r="YF136" s="19"/>
      <c r="YG136" s="19"/>
      <c r="YH136" s="19"/>
      <c r="YI136" s="19"/>
      <c r="YJ136" s="19"/>
      <c r="YK136" s="19"/>
      <c r="YL136" s="19"/>
      <c r="YM136" s="19"/>
      <c r="YN136" s="19"/>
      <c r="YO136" s="19"/>
      <c r="YP136" s="19"/>
      <c r="YQ136" s="19"/>
      <c r="YR136" s="19"/>
      <c r="YS136" s="19"/>
      <c r="YT136" s="19"/>
      <c r="YU136" s="19"/>
      <c r="YV136" s="19"/>
      <c r="YW136" s="19"/>
      <c r="YX136" s="19"/>
      <c r="YY136" s="19"/>
      <c r="YZ136" s="19"/>
      <c r="ZA136" s="19"/>
      <c r="ZB136" s="19"/>
      <c r="ZC136" s="19"/>
      <c r="ZD136" s="19"/>
      <c r="ZE136" s="19"/>
      <c r="ZF136" s="19"/>
      <c r="ZG136" s="19"/>
      <c r="ZH136" s="19"/>
      <c r="ZI136" s="19"/>
      <c r="ZJ136" s="19"/>
      <c r="ZK136" s="19"/>
      <c r="ZL136" s="19"/>
      <c r="ZM136" s="19"/>
      <c r="ZN136" s="19"/>
      <c r="ZO136" s="19"/>
      <c r="ZP136" s="19"/>
      <c r="ZQ136" s="19"/>
      <c r="ZR136" s="19"/>
      <c r="ZS136" s="19"/>
      <c r="ZT136" s="19"/>
      <c r="ZU136" s="19"/>
      <c r="ZV136" s="19"/>
      <c r="ZW136" s="19"/>
      <c r="ZX136" s="19"/>
      <c r="ZY136" s="19"/>
      <c r="ZZ136" s="19"/>
      <c r="AAA136" s="19"/>
      <c r="AAB136" s="19"/>
      <c r="AAC136" s="19"/>
      <c r="AAD136" s="19"/>
      <c r="AAE136" s="19"/>
      <c r="AAF136" s="19"/>
      <c r="AAG136" s="19"/>
      <c r="AAH136" s="19"/>
      <c r="AAI136" s="19"/>
      <c r="AAJ136" s="19"/>
      <c r="AAK136" s="19"/>
      <c r="AAL136" s="19"/>
      <c r="AAM136" s="19"/>
      <c r="AAN136" s="19"/>
      <c r="AAO136" s="19"/>
      <c r="AAP136" s="19"/>
      <c r="AAQ136" s="19"/>
      <c r="AAR136" s="19"/>
      <c r="AAS136" s="19"/>
      <c r="AAT136" s="19"/>
      <c r="AAU136" s="19"/>
      <c r="AAV136" s="19"/>
      <c r="AAW136" s="19"/>
      <c r="AAX136" s="19"/>
      <c r="AAY136" s="19"/>
      <c r="AAZ136" s="19"/>
      <c r="ABA136" s="19"/>
      <c r="ABB136" s="19"/>
      <c r="ABC136" s="19"/>
      <c r="ABD136" s="19"/>
      <c r="ABE136" s="19"/>
      <c r="ABF136" s="19"/>
      <c r="ABG136" s="19"/>
      <c r="ABH136" s="19"/>
      <c r="ABI136" s="19"/>
      <c r="ABJ136" s="19"/>
      <c r="ABK136" s="19"/>
      <c r="ABL136" s="19"/>
      <c r="ABM136" s="19"/>
      <c r="ABN136" s="19"/>
      <c r="ABO136" s="19"/>
      <c r="ABP136" s="19"/>
      <c r="ABQ136" s="19"/>
      <c r="ABR136" s="19"/>
      <c r="ABS136" s="19"/>
      <c r="ABT136" s="19"/>
      <c r="ABU136" s="19"/>
      <c r="ABV136" s="19"/>
      <c r="ABW136" s="19"/>
      <c r="ABX136" s="19"/>
      <c r="ABY136" s="19"/>
      <c r="ABZ136" s="19"/>
      <c r="ACA136" s="19"/>
      <c r="ACB136" s="19"/>
      <c r="ACC136" s="19"/>
      <c r="ACD136" s="19"/>
      <c r="ACE136" s="19"/>
      <c r="ACF136" s="19"/>
      <c r="ACG136" s="19"/>
      <c r="ACH136" s="19"/>
      <c r="ACI136" s="19"/>
      <c r="ACJ136" s="19"/>
      <c r="ACK136" s="19"/>
      <c r="ACL136" s="19"/>
      <c r="ACM136" s="19"/>
      <c r="ACN136" s="19"/>
      <c r="ACO136" s="19"/>
      <c r="ACP136" s="19"/>
      <c r="ACQ136" s="19"/>
      <c r="ACR136" s="19"/>
      <c r="ACS136" s="19"/>
      <c r="ACT136" s="19"/>
      <c r="ACU136" s="19"/>
      <c r="ACV136" s="19"/>
      <c r="ACW136" s="19"/>
      <c r="ACX136" s="19"/>
      <c r="ACY136" s="19"/>
      <c r="ACZ136" s="19"/>
      <c r="ADA136" s="19"/>
      <c r="ADB136" s="19"/>
      <c r="ADC136" s="19"/>
      <c r="ADD136" s="19"/>
      <c r="ADE136" s="19"/>
      <c r="ADF136" s="19"/>
      <c r="ADG136" s="19"/>
      <c r="ADH136" s="19"/>
      <c r="ADI136" s="19"/>
      <c r="ADJ136" s="19"/>
      <c r="ADK136" s="19"/>
      <c r="ADL136" s="19"/>
      <c r="ADM136" s="19"/>
      <c r="ADN136" s="19"/>
      <c r="ADO136" s="19"/>
      <c r="ADP136" s="19"/>
      <c r="ADQ136" s="19"/>
      <c r="ADR136" s="19"/>
      <c r="ADS136" s="19"/>
      <c r="ADT136" s="19"/>
      <c r="ADU136" s="19"/>
      <c r="ADV136" s="19"/>
      <c r="ADW136" s="19"/>
      <c r="ADX136" s="19"/>
      <c r="ADY136" s="19"/>
      <c r="ADZ136" s="19"/>
      <c r="AEA136" s="19"/>
      <c r="AEB136" s="19"/>
      <c r="AEC136" s="19"/>
      <c r="AED136" s="19"/>
      <c r="AEE136" s="19"/>
      <c r="AEF136" s="19"/>
      <c r="AEG136" s="19"/>
      <c r="AEH136" s="19"/>
      <c r="AEI136" s="19"/>
      <c r="AEJ136" s="19"/>
      <c r="AEK136" s="19"/>
      <c r="AEL136" s="19"/>
      <c r="AEM136" s="19"/>
      <c r="AEN136" s="19"/>
      <c r="AEO136" s="19"/>
      <c r="AEP136" s="19"/>
      <c r="AEQ136" s="19"/>
      <c r="AER136" s="19"/>
      <c r="AES136" s="19"/>
      <c r="AET136" s="19"/>
      <c r="AEU136" s="19"/>
      <c r="AEV136" s="19"/>
      <c r="AEW136" s="19"/>
      <c r="AEX136" s="19"/>
      <c r="AEY136" s="19"/>
      <c r="AEZ136" s="19"/>
      <c r="AFA136" s="19"/>
      <c r="AFB136" s="19"/>
      <c r="AFC136" s="19"/>
      <c r="AFD136" s="19"/>
      <c r="AFE136" s="19"/>
      <c r="AFF136" s="19"/>
      <c r="AFG136" s="19"/>
      <c r="AFH136" s="19"/>
      <c r="AFI136" s="19"/>
      <c r="AFJ136" s="19"/>
      <c r="AFK136" s="19"/>
      <c r="AFL136" s="19"/>
      <c r="AFM136" s="19"/>
      <c r="AFN136" s="19"/>
      <c r="AFO136" s="19"/>
      <c r="AFP136" s="19"/>
      <c r="AFQ136" s="19"/>
      <c r="AFR136" s="19"/>
      <c r="AFS136" s="19"/>
      <c r="AFT136" s="19"/>
      <c r="AFU136" s="19"/>
      <c r="AFV136" s="19"/>
      <c r="AFW136" s="19"/>
      <c r="AFX136" s="19"/>
      <c r="AFY136" s="19"/>
      <c r="AFZ136" s="19"/>
      <c r="AGA136" s="19"/>
      <c r="AGB136" s="19"/>
      <c r="AGC136" s="19"/>
      <c r="AGD136" s="19"/>
      <c r="AGE136" s="19"/>
      <c r="AGF136" s="19"/>
      <c r="AGG136" s="19"/>
      <c r="AGH136" s="19"/>
      <c r="AGI136" s="19"/>
      <c r="AGJ136" s="19"/>
      <c r="AGK136" s="19"/>
      <c r="AGL136" s="19"/>
      <c r="AGM136" s="19"/>
      <c r="AGN136" s="19"/>
      <c r="AGO136" s="19"/>
      <c r="AGP136" s="19"/>
      <c r="AGQ136" s="19"/>
      <c r="AGR136" s="19"/>
      <c r="AGS136" s="19"/>
      <c r="AGT136" s="19"/>
      <c r="AGU136" s="19"/>
      <c r="AGV136" s="19"/>
      <c r="AGW136" s="19"/>
      <c r="AGX136" s="19"/>
      <c r="AGY136" s="19"/>
      <c r="AGZ136" s="19"/>
      <c r="AHA136" s="19"/>
      <c r="AHB136" s="19"/>
      <c r="AHC136" s="19"/>
      <c r="AHD136" s="19"/>
      <c r="AHE136" s="19"/>
      <c r="AHF136" s="19"/>
      <c r="AHG136" s="19"/>
      <c r="AHH136" s="19"/>
      <c r="AHI136" s="19"/>
      <c r="AHJ136" s="19"/>
      <c r="AHK136" s="19"/>
      <c r="AHL136" s="19"/>
      <c r="AHM136" s="19"/>
      <c r="AHN136" s="19"/>
      <c r="AHO136" s="19"/>
      <c r="AHP136" s="19"/>
      <c r="AHQ136" s="19"/>
      <c r="AHR136" s="19"/>
      <c r="AHS136" s="19"/>
      <c r="AHT136" s="19"/>
      <c r="AHU136" s="19"/>
      <c r="AHV136" s="19"/>
      <c r="AHW136" s="19"/>
      <c r="AHX136" s="19"/>
      <c r="AHY136" s="19"/>
      <c r="AHZ136" s="19"/>
      <c r="AIA136" s="19"/>
      <c r="AIB136" s="19"/>
      <c r="AIC136" s="19"/>
      <c r="AID136" s="19"/>
      <c r="AIE136" s="19"/>
      <c r="AIF136" s="19"/>
      <c r="AIG136" s="19"/>
      <c r="AIH136" s="19"/>
      <c r="AII136" s="19"/>
      <c r="AIJ136" s="19"/>
      <c r="AIK136" s="19"/>
      <c r="AIL136" s="19"/>
      <c r="AIM136" s="19"/>
      <c r="AIN136" s="19"/>
      <c r="AIO136" s="19"/>
      <c r="AIP136" s="19"/>
      <c r="AIQ136" s="19"/>
      <c r="AIR136" s="19"/>
      <c r="AIS136" s="19"/>
      <c r="AIT136" s="19"/>
      <c r="AIU136" s="19"/>
      <c r="AIV136" s="19"/>
      <c r="AIW136" s="19"/>
      <c r="AIX136" s="19"/>
      <c r="AIY136" s="19"/>
      <c r="AIZ136" s="19"/>
      <c r="AJA136" s="19"/>
      <c r="AJB136" s="19"/>
      <c r="AJC136" s="19"/>
      <c r="AJD136" s="19"/>
      <c r="AJE136" s="19"/>
      <c r="AJF136" s="19"/>
      <c r="AJG136" s="19"/>
      <c r="AJH136" s="19"/>
      <c r="AJI136" s="19"/>
      <c r="AJJ136" s="19"/>
      <c r="AJK136" s="19"/>
      <c r="AJL136" s="19"/>
      <c r="AJM136" s="19"/>
      <c r="AJN136" s="19"/>
      <c r="AJO136" s="19"/>
      <c r="AJP136" s="19"/>
      <c r="AJQ136" s="19"/>
      <c r="AJR136" s="19"/>
      <c r="AJS136" s="19"/>
      <c r="AJT136" s="19"/>
      <c r="AJU136" s="19"/>
      <c r="AJV136" s="19"/>
      <c r="AJW136" s="19"/>
      <c r="AJX136" s="19"/>
      <c r="AJY136" s="19"/>
      <c r="AJZ136" s="19"/>
      <c r="AKA136" s="19"/>
      <c r="AKB136" s="19"/>
      <c r="AKC136" s="19"/>
      <c r="AKD136" s="19"/>
      <c r="AKE136" s="19"/>
      <c r="AKF136" s="19"/>
      <c r="AKG136" s="19"/>
      <c r="AKH136" s="19"/>
      <c r="AKI136" s="19"/>
      <c r="AKJ136" s="19"/>
      <c r="AKK136" s="19"/>
      <c r="AKL136" s="19"/>
      <c r="AKM136" s="19"/>
      <c r="AKN136" s="19"/>
      <c r="AKO136" s="19"/>
      <c r="AKP136" s="19"/>
      <c r="AKQ136" s="19"/>
      <c r="AKR136" s="19"/>
      <c r="AKS136" s="19"/>
      <c r="AKT136" s="19"/>
      <c r="AKU136" s="19"/>
      <c r="AKV136" s="19"/>
      <c r="AKW136" s="19"/>
      <c r="AKX136" s="19"/>
      <c r="AKY136" s="19"/>
      <c r="AKZ136" s="19"/>
      <c r="ALA136" s="19"/>
      <c r="ALB136" s="19"/>
      <c r="ALC136" s="19"/>
      <c r="ALD136" s="19"/>
      <c r="ALE136" s="19"/>
      <c r="ALF136" s="19"/>
      <c r="ALG136" s="19"/>
      <c r="ALH136" s="19"/>
      <c r="ALI136" s="19"/>
      <c r="ALJ136" s="19"/>
      <c r="ALK136" s="19"/>
      <c r="ALL136" s="19"/>
      <c r="ALM136" s="19"/>
      <c r="ALN136" s="19"/>
      <c r="ALO136" s="19"/>
      <c r="ALP136" s="19"/>
      <c r="ALQ136" s="19"/>
      <c r="ALR136" s="19"/>
      <c r="ALS136" s="19"/>
      <c r="ALT136" s="19"/>
      <c r="ALU136" s="19"/>
      <c r="ALV136" s="19"/>
      <c r="ALW136" s="19"/>
      <c r="ALX136" s="19"/>
      <c r="ALY136" s="19"/>
      <c r="ALZ136" s="19"/>
      <c r="AMA136" s="19"/>
      <c r="AMB136" s="19"/>
      <c r="AMC136" s="19"/>
      <c r="AMD136" s="19"/>
      <c r="AME136" s="19"/>
      <c r="AMF136" s="19"/>
      <c r="AMG136" s="19"/>
      <c r="AMH136" s="19"/>
      <c r="AMI136" s="19"/>
      <c r="AMJ136" s="19"/>
      <c r="AMK136" s="19"/>
    </row>
    <row r="137" spans="1:1025" s="20" customFormat="1" ht="28.5" customHeight="1" x14ac:dyDescent="0.25">
      <c r="A137" s="68" t="s">
        <v>178</v>
      </c>
      <c r="B137" s="67" t="s">
        <v>314</v>
      </c>
      <c r="C137" s="68" t="s">
        <v>315</v>
      </c>
      <c r="D137" s="24" t="s">
        <v>111</v>
      </c>
      <c r="E137" s="23">
        <f t="shared" ref="E137:E140" si="698">SUM(M137,U137,AC137,AK137)</f>
        <v>0</v>
      </c>
      <c r="F137" s="23">
        <f t="shared" ref="F137:F140" si="699">SUM(N137,V137,AD137,AL137)</f>
        <v>0</v>
      </c>
      <c r="G137" s="23">
        <f t="shared" ref="G137:G140" si="700">SUM(O137,W137,AE137,AM137)</f>
        <v>0</v>
      </c>
      <c r="H137" s="23">
        <f t="shared" ref="H137:H140" si="701">SUM(P137,X137,AF137,AN137)</f>
        <v>0</v>
      </c>
      <c r="I137" s="23">
        <f t="shared" ref="I137:I140" si="702">SUM(Q137,Y137,AG137,AO137)</f>
        <v>0</v>
      </c>
      <c r="J137" s="23">
        <f t="shared" ref="J137:J140" si="703">SUM(R137,Z137,AH137,AP137)</f>
        <v>0</v>
      </c>
      <c r="K137" s="23">
        <f t="shared" ref="K137:K140" si="704">SUM(S137,AA137,AI137,AQ137)</f>
        <v>0</v>
      </c>
      <c r="L137" s="23">
        <f t="shared" ref="L137:L140" si="705">SUM(T137,AB137,AJ137,AR137)</f>
        <v>0</v>
      </c>
      <c r="M137" s="23">
        <v>0</v>
      </c>
      <c r="N137" s="23">
        <v>0</v>
      </c>
      <c r="O137" s="23">
        <v>0</v>
      </c>
      <c r="P137" s="23">
        <v>0</v>
      </c>
      <c r="Q137" s="23">
        <v>0</v>
      </c>
      <c r="R137" s="23">
        <v>0</v>
      </c>
      <c r="S137" s="23">
        <v>0</v>
      </c>
      <c r="T137" s="23">
        <v>0</v>
      </c>
      <c r="U137" s="23">
        <v>0</v>
      </c>
      <c r="V137" s="23">
        <v>0</v>
      </c>
      <c r="W137" s="23">
        <v>0</v>
      </c>
      <c r="X137" s="23">
        <v>0</v>
      </c>
      <c r="Y137" s="23">
        <v>0</v>
      </c>
      <c r="Z137" s="23">
        <v>0</v>
      </c>
      <c r="AA137" s="23">
        <v>0</v>
      </c>
      <c r="AB137" s="23">
        <v>0</v>
      </c>
      <c r="AC137" s="23">
        <v>0</v>
      </c>
      <c r="AD137" s="23">
        <v>0</v>
      </c>
      <c r="AE137" s="23">
        <v>0</v>
      </c>
      <c r="AF137" s="23">
        <v>0</v>
      </c>
      <c r="AG137" s="23">
        <v>0</v>
      </c>
      <c r="AH137" s="23">
        <v>0</v>
      </c>
      <c r="AI137" s="23">
        <v>0</v>
      </c>
      <c r="AJ137" s="23">
        <v>0</v>
      </c>
      <c r="AK137" s="23">
        <v>0</v>
      </c>
      <c r="AL137" s="23">
        <v>0</v>
      </c>
      <c r="AM137" s="23">
        <v>0</v>
      </c>
      <c r="AN137" s="23">
        <v>0</v>
      </c>
      <c r="AO137" s="23">
        <v>0</v>
      </c>
      <c r="AP137" s="23">
        <v>0</v>
      </c>
      <c r="AQ137" s="23">
        <v>0</v>
      </c>
      <c r="AR137" s="23">
        <v>0</v>
      </c>
      <c r="AS137" s="23">
        <f t="shared" ref="AS137:AS140" si="706">SUM(BA137,BI137,BQ137,BY137)</f>
        <v>0</v>
      </c>
      <c r="AT137" s="23">
        <f t="shared" ref="AT137:AT140" si="707">SUM(BB137,BJ137,BR137,BZ137)</f>
        <v>0</v>
      </c>
      <c r="AU137" s="23">
        <f t="shared" ref="AU137:AU140" si="708">SUM(BC137,BK137,BS137,CA137)</f>
        <v>0</v>
      </c>
      <c r="AV137" s="23">
        <f t="shared" ref="AV137:AV140" si="709">SUM(BD137,BL137,BT137,CB137)</f>
        <v>0</v>
      </c>
      <c r="AW137" s="23">
        <f t="shared" ref="AW137:AW140" si="710">SUM(BE137,BM137,BU137,CC137)</f>
        <v>0</v>
      </c>
      <c r="AX137" s="23">
        <f t="shared" ref="AX137:AX140" si="711">SUM(BF137,BN137,BV137,CD137)</f>
        <v>0</v>
      </c>
      <c r="AY137" s="23">
        <f t="shared" ref="AY137:AY140" si="712">SUM(BG137,BO137,BW137,CE137)</f>
        <v>0</v>
      </c>
      <c r="AZ137" s="23">
        <f t="shared" ref="AZ137:AZ140" si="713">SUM(BH137,BP137,BX137,CF137)</f>
        <v>0</v>
      </c>
      <c r="BA137" s="23">
        <v>0</v>
      </c>
      <c r="BB137" s="23">
        <v>0</v>
      </c>
      <c r="BC137" s="23">
        <v>0</v>
      </c>
      <c r="BD137" s="23">
        <v>0</v>
      </c>
      <c r="BE137" s="23">
        <v>0</v>
      </c>
      <c r="BF137" s="23">
        <v>0</v>
      </c>
      <c r="BG137" s="23">
        <v>0</v>
      </c>
      <c r="BH137" s="23">
        <v>0</v>
      </c>
      <c r="BI137" s="23">
        <v>0</v>
      </c>
      <c r="BJ137" s="23">
        <v>0</v>
      </c>
      <c r="BK137" s="23">
        <v>0</v>
      </c>
      <c r="BL137" s="23">
        <v>0</v>
      </c>
      <c r="BM137" s="23">
        <v>0</v>
      </c>
      <c r="BN137" s="23">
        <v>0</v>
      </c>
      <c r="BO137" s="23">
        <v>0</v>
      </c>
      <c r="BP137" s="23">
        <v>0</v>
      </c>
      <c r="BQ137" s="23">
        <v>0</v>
      </c>
      <c r="BR137" s="23">
        <v>0</v>
      </c>
      <c r="BS137" s="23">
        <v>0</v>
      </c>
      <c r="BT137" s="23">
        <v>0</v>
      </c>
      <c r="BU137" s="23">
        <v>0</v>
      </c>
      <c r="BV137" s="23">
        <v>0</v>
      </c>
      <c r="BW137" s="23">
        <v>0</v>
      </c>
      <c r="BX137" s="23">
        <v>0</v>
      </c>
      <c r="BY137" s="23">
        <v>0</v>
      </c>
      <c r="BZ137" s="23">
        <v>0</v>
      </c>
      <c r="CA137" s="23">
        <v>0</v>
      </c>
      <c r="CB137" s="23">
        <v>0</v>
      </c>
      <c r="CC137" s="23">
        <v>0</v>
      </c>
      <c r="CD137" s="23">
        <v>0</v>
      </c>
      <c r="CE137" s="23">
        <v>0</v>
      </c>
      <c r="CF137" s="23">
        <v>0</v>
      </c>
      <c r="CG137" s="23">
        <f t="shared" ref="CG137:CG140" si="714">E137-AS137</f>
        <v>0</v>
      </c>
      <c r="CH137" s="23">
        <f t="shared" ref="CH137:CH140" si="715">F137-AT137</f>
        <v>0</v>
      </c>
      <c r="CI137" s="23">
        <f t="shared" ref="CI137:CI140" si="716">G137-AU137</f>
        <v>0</v>
      </c>
      <c r="CJ137" s="23">
        <f t="shared" ref="CJ137:CJ140" si="717">H137-AV137</f>
        <v>0</v>
      </c>
      <c r="CK137" s="23">
        <f t="shared" ref="CK137:CK140" si="718">I137-AW137</f>
        <v>0</v>
      </c>
      <c r="CL137" s="23">
        <f t="shared" ref="CL137:CL140" si="719">J137-AX137</f>
        <v>0</v>
      </c>
      <c r="CM137" s="23">
        <f t="shared" ref="CM137:CM140" si="720">K137-AY137</f>
        <v>0</v>
      </c>
      <c r="CN137" s="23">
        <f t="shared" ref="CN137:CN140" si="721">L137-AZ137</f>
        <v>0</v>
      </c>
      <c r="CO137" s="23" t="s">
        <v>111</v>
      </c>
      <c r="CP137" s="19"/>
      <c r="CQ137" s="19"/>
      <c r="CR137" s="19"/>
      <c r="CS137" s="19"/>
      <c r="CT137" s="19"/>
      <c r="CU137" s="19"/>
      <c r="CV137" s="19"/>
      <c r="CW137" s="19"/>
      <c r="CX137" s="19"/>
      <c r="CY137" s="19"/>
      <c r="CZ137" s="19"/>
      <c r="DA137" s="19"/>
      <c r="DB137" s="19"/>
      <c r="DC137" s="19"/>
      <c r="DD137" s="19"/>
      <c r="DE137" s="19"/>
      <c r="DF137" s="19"/>
      <c r="DG137" s="19"/>
      <c r="DH137" s="19"/>
      <c r="DI137" s="19"/>
      <c r="DJ137" s="19"/>
      <c r="DK137" s="19"/>
      <c r="DL137" s="19"/>
      <c r="DM137" s="19"/>
      <c r="DN137" s="19"/>
      <c r="DO137" s="19"/>
      <c r="DP137" s="19"/>
      <c r="DQ137" s="19"/>
      <c r="DR137" s="19"/>
      <c r="DS137" s="19"/>
      <c r="DT137" s="19"/>
      <c r="DU137" s="19"/>
      <c r="DV137" s="19"/>
      <c r="DW137" s="19"/>
      <c r="DX137" s="19"/>
      <c r="DY137" s="19"/>
      <c r="DZ137" s="19"/>
      <c r="EA137" s="19"/>
      <c r="EB137" s="19"/>
      <c r="EC137" s="19"/>
      <c r="ED137" s="19"/>
      <c r="EE137" s="19"/>
      <c r="EF137" s="19"/>
      <c r="EG137" s="19"/>
      <c r="EH137" s="19"/>
      <c r="EI137" s="19"/>
      <c r="EJ137" s="19"/>
      <c r="EK137" s="19"/>
      <c r="EL137" s="19"/>
      <c r="EM137" s="19"/>
      <c r="EN137" s="19"/>
      <c r="EO137" s="19"/>
      <c r="EP137" s="19"/>
      <c r="EQ137" s="19"/>
      <c r="ER137" s="19"/>
      <c r="ES137" s="19"/>
      <c r="ET137" s="19"/>
      <c r="EU137" s="19"/>
      <c r="EV137" s="19"/>
      <c r="EW137" s="19"/>
      <c r="EX137" s="19"/>
      <c r="EY137" s="19"/>
      <c r="EZ137" s="19"/>
      <c r="FA137" s="19"/>
      <c r="FB137" s="19"/>
      <c r="FC137" s="19"/>
      <c r="FD137" s="19"/>
      <c r="FE137" s="19"/>
      <c r="FF137" s="19"/>
      <c r="FG137" s="19"/>
      <c r="FH137" s="19"/>
      <c r="FI137" s="19"/>
      <c r="FJ137" s="19"/>
      <c r="FK137" s="19"/>
      <c r="FL137" s="19"/>
      <c r="FM137" s="19"/>
      <c r="FN137" s="19"/>
      <c r="FO137" s="19"/>
      <c r="FP137" s="19"/>
      <c r="FQ137" s="19"/>
      <c r="FR137" s="19"/>
      <c r="FS137" s="19"/>
      <c r="FT137" s="19"/>
      <c r="FU137" s="19"/>
      <c r="FV137" s="19"/>
      <c r="FW137" s="19"/>
      <c r="FX137" s="19"/>
      <c r="FY137" s="19"/>
      <c r="FZ137" s="19"/>
      <c r="GA137" s="19"/>
      <c r="GB137" s="19"/>
      <c r="GC137" s="19"/>
      <c r="GD137" s="19"/>
      <c r="GE137" s="19"/>
      <c r="GF137" s="19"/>
      <c r="GG137" s="19"/>
      <c r="GH137" s="19"/>
      <c r="GI137" s="19"/>
      <c r="GJ137" s="19"/>
      <c r="GK137" s="19"/>
      <c r="GL137" s="19"/>
      <c r="GM137" s="19"/>
      <c r="GN137" s="19"/>
      <c r="GO137" s="19"/>
      <c r="GP137" s="19"/>
      <c r="GQ137" s="19"/>
      <c r="GR137" s="19"/>
      <c r="GS137" s="19"/>
      <c r="GT137" s="19"/>
      <c r="GU137" s="19"/>
      <c r="GV137" s="19"/>
      <c r="GW137" s="19"/>
      <c r="GX137" s="19"/>
      <c r="GY137" s="19"/>
      <c r="GZ137" s="19"/>
      <c r="HA137" s="19"/>
      <c r="HB137" s="19"/>
      <c r="HC137" s="19"/>
      <c r="HD137" s="19"/>
      <c r="HE137" s="19"/>
      <c r="HF137" s="19"/>
      <c r="HG137" s="19"/>
      <c r="HH137" s="19"/>
      <c r="HI137" s="19"/>
      <c r="HJ137" s="19"/>
      <c r="HK137" s="19"/>
      <c r="HL137" s="19"/>
      <c r="HM137" s="19"/>
      <c r="HN137" s="19"/>
      <c r="HO137" s="19"/>
      <c r="HP137" s="19"/>
      <c r="HQ137" s="19"/>
      <c r="HR137" s="19"/>
      <c r="HS137" s="19"/>
      <c r="HT137" s="19"/>
      <c r="HU137" s="19"/>
      <c r="HV137" s="19"/>
      <c r="HW137" s="19"/>
      <c r="HX137" s="19"/>
      <c r="HY137" s="19"/>
      <c r="HZ137" s="19"/>
      <c r="IA137" s="19"/>
      <c r="IB137" s="19"/>
      <c r="IC137" s="19"/>
      <c r="ID137" s="19"/>
      <c r="IE137" s="19"/>
      <c r="IF137" s="19"/>
      <c r="IG137" s="19"/>
      <c r="IH137" s="19"/>
      <c r="II137" s="19"/>
      <c r="IJ137" s="19"/>
      <c r="IK137" s="19"/>
      <c r="IL137" s="19"/>
      <c r="IM137" s="19"/>
      <c r="IN137" s="19"/>
      <c r="IO137" s="19"/>
      <c r="IP137" s="19"/>
      <c r="IQ137" s="19"/>
      <c r="IR137" s="19"/>
      <c r="IS137" s="19"/>
      <c r="IT137" s="19"/>
      <c r="IU137" s="19"/>
      <c r="IV137" s="19"/>
      <c r="IW137" s="19"/>
      <c r="IX137" s="19"/>
      <c r="IY137" s="19"/>
      <c r="IZ137" s="19"/>
      <c r="JA137" s="19"/>
      <c r="JB137" s="19"/>
      <c r="JC137" s="19"/>
      <c r="JD137" s="19"/>
      <c r="JE137" s="19"/>
      <c r="JF137" s="19"/>
      <c r="JG137" s="19"/>
      <c r="JH137" s="19"/>
      <c r="JI137" s="19"/>
      <c r="JJ137" s="19"/>
      <c r="JK137" s="19"/>
      <c r="JL137" s="19"/>
      <c r="JM137" s="19"/>
      <c r="JN137" s="19"/>
      <c r="JO137" s="19"/>
      <c r="JP137" s="19"/>
      <c r="JQ137" s="19"/>
      <c r="JR137" s="19"/>
      <c r="JS137" s="19"/>
      <c r="JT137" s="19"/>
      <c r="JU137" s="19"/>
      <c r="JV137" s="19"/>
      <c r="JW137" s="19"/>
      <c r="JX137" s="19"/>
      <c r="JY137" s="19"/>
      <c r="JZ137" s="19"/>
      <c r="KA137" s="19"/>
      <c r="KB137" s="19"/>
      <c r="KC137" s="19"/>
      <c r="KD137" s="19"/>
      <c r="KE137" s="19"/>
      <c r="KF137" s="19"/>
      <c r="KG137" s="19"/>
      <c r="KH137" s="19"/>
      <c r="KI137" s="19"/>
      <c r="KJ137" s="19"/>
      <c r="KK137" s="19"/>
      <c r="KL137" s="19"/>
      <c r="KM137" s="19"/>
      <c r="KN137" s="19"/>
      <c r="KO137" s="19"/>
      <c r="KP137" s="19"/>
      <c r="KQ137" s="19"/>
      <c r="KR137" s="19"/>
      <c r="KS137" s="19"/>
      <c r="KT137" s="19"/>
      <c r="KU137" s="19"/>
      <c r="KV137" s="19"/>
      <c r="KW137" s="19"/>
      <c r="KX137" s="19"/>
      <c r="KY137" s="19"/>
      <c r="KZ137" s="19"/>
      <c r="LA137" s="19"/>
      <c r="LB137" s="19"/>
      <c r="LC137" s="19"/>
      <c r="LD137" s="19"/>
      <c r="LE137" s="19"/>
      <c r="LF137" s="19"/>
      <c r="LG137" s="19"/>
      <c r="LH137" s="19"/>
      <c r="LI137" s="19"/>
      <c r="LJ137" s="19"/>
      <c r="LK137" s="19"/>
      <c r="LL137" s="19"/>
      <c r="LM137" s="19"/>
      <c r="LN137" s="19"/>
      <c r="LO137" s="19"/>
      <c r="LP137" s="19"/>
      <c r="LQ137" s="19"/>
      <c r="LR137" s="19"/>
      <c r="LS137" s="19"/>
      <c r="LT137" s="19"/>
      <c r="LU137" s="19"/>
      <c r="LV137" s="19"/>
      <c r="LW137" s="19"/>
      <c r="LX137" s="19"/>
      <c r="LY137" s="19"/>
      <c r="LZ137" s="19"/>
      <c r="MA137" s="19"/>
      <c r="MB137" s="19"/>
      <c r="MC137" s="19"/>
      <c r="MD137" s="19"/>
      <c r="ME137" s="19"/>
      <c r="MF137" s="19"/>
      <c r="MG137" s="19"/>
      <c r="MH137" s="19"/>
      <c r="MI137" s="19"/>
      <c r="MJ137" s="19"/>
      <c r="MK137" s="19"/>
      <c r="ML137" s="19"/>
      <c r="MM137" s="19"/>
      <c r="MN137" s="19"/>
      <c r="MO137" s="19"/>
      <c r="MP137" s="19"/>
      <c r="MQ137" s="19"/>
      <c r="MR137" s="19"/>
      <c r="MS137" s="19"/>
      <c r="MT137" s="19"/>
      <c r="MU137" s="19"/>
      <c r="MV137" s="19"/>
      <c r="MW137" s="19"/>
      <c r="MX137" s="19"/>
      <c r="MY137" s="19"/>
      <c r="MZ137" s="19"/>
      <c r="NA137" s="19"/>
      <c r="NB137" s="19"/>
      <c r="NC137" s="19"/>
      <c r="ND137" s="19"/>
      <c r="NE137" s="19"/>
      <c r="NF137" s="19"/>
      <c r="NG137" s="19"/>
      <c r="NH137" s="19"/>
      <c r="NI137" s="19"/>
      <c r="NJ137" s="19"/>
      <c r="NK137" s="19"/>
      <c r="NL137" s="19"/>
      <c r="NM137" s="19"/>
      <c r="NN137" s="19"/>
      <c r="NO137" s="19"/>
      <c r="NP137" s="19"/>
      <c r="NQ137" s="19"/>
      <c r="NR137" s="19"/>
      <c r="NS137" s="19"/>
      <c r="NT137" s="19"/>
      <c r="NU137" s="19"/>
      <c r="NV137" s="19"/>
      <c r="NW137" s="19"/>
      <c r="NX137" s="19"/>
      <c r="NY137" s="19"/>
      <c r="NZ137" s="19"/>
      <c r="OA137" s="19"/>
      <c r="OB137" s="19"/>
      <c r="OC137" s="19"/>
      <c r="OD137" s="19"/>
      <c r="OE137" s="19"/>
      <c r="OF137" s="19"/>
      <c r="OG137" s="19"/>
      <c r="OH137" s="19"/>
      <c r="OI137" s="19"/>
      <c r="OJ137" s="19"/>
      <c r="OK137" s="19"/>
      <c r="OL137" s="19"/>
      <c r="OM137" s="19"/>
      <c r="ON137" s="19"/>
      <c r="OO137" s="19"/>
      <c r="OP137" s="19"/>
      <c r="OQ137" s="19"/>
      <c r="OR137" s="19"/>
      <c r="OS137" s="19"/>
      <c r="OT137" s="19"/>
      <c r="OU137" s="19"/>
      <c r="OV137" s="19"/>
      <c r="OW137" s="19"/>
      <c r="OX137" s="19"/>
      <c r="OY137" s="19"/>
      <c r="OZ137" s="19"/>
      <c r="PA137" s="19"/>
      <c r="PB137" s="19"/>
      <c r="PC137" s="19"/>
      <c r="PD137" s="19"/>
      <c r="PE137" s="19"/>
      <c r="PF137" s="19"/>
      <c r="PG137" s="19"/>
      <c r="PH137" s="19"/>
      <c r="PI137" s="19"/>
      <c r="PJ137" s="19"/>
      <c r="PK137" s="19"/>
      <c r="PL137" s="19"/>
      <c r="PM137" s="19"/>
      <c r="PN137" s="19"/>
      <c r="PO137" s="19"/>
      <c r="PP137" s="19"/>
      <c r="PQ137" s="19"/>
      <c r="PR137" s="19"/>
      <c r="PS137" s="19"/>
      <c r="PT137" s="19"/>
      <c r="PU137" s="19"/>
      <c r="PV137" s="19"/>
      <c r="PW137" s="19"/>
      <c r="PX137" s="19"/>
      <c r="PY137" s="19"/>
      <c r="PZ137" s="19"/>
      <c r="QA137" s="19"/>
      <c r="QB137" s="19"/>
      <c r="QC137" s="19"/>
      <c r="QD137" s="19"/>
      <c r="QE137" s="19"/>
      <c r="QF137" s="19"/>
      <c r="QG137" s="19"/>
      <c r="QH137" s="19"/>
      <c r="QI137" s="19"/>
      <c r="QJ137" s="19"/>
      <c r="QK137" s="19"/>
      <c r="QL137" s="19"/>
      <c r="QM137" s="19"/>
      <c r="QN137" s="19"/>
      <c r="QO137" s="19"/>
      <c r="QP137" s="19"/>
      <c r="QQ137" s="19"/>
      <c r="QR137" s="19"/>
      <c r="QS137" s="19"/>
      <c r="QT137" s="19"/>
      <c r="QU137" s="19"/>
      <c r="QV137" s="19"/>
      <c r="QW137" s="19"/>
      <c r="QX137" s="19"/>
      <c r="QY137" s="19"/>
      <c r="QZ137" s="19"/>
      <c r="RA137" s="19"/>
      <c r="RB137" s="19"/>
      <c r="RC137" s="19"/>
      <c r="RD137" s="19"/>
      <c r="RE137" s="19"/>
      <c r="RF137" s="19"/>
      <c r="RG137" s="19"/>
      <c r="RH137" s="19"/>
      <c r="RI137" s="19"/>
      <c r="RJ137" s="19"/>
      <c r="RK137" s="19"/>
      <c r="RL137" s="19"/>
      <c r="RM137" s="19"/>
      <c r="RN137" s="19"/>
      <c r="RO137" s="19"/>
      <c r="RP137" s="19"/>
      <c r="RQ137" s="19"/>
      <c r="RR137" s="19"/>
      <c r="RS137" s="19"/>
      <c r="RT137" s="19"/>
      <c r="RU137" s="19"/>
      <c r="RV137" s="19"/>
      <c r="RW137" s="19"/>
      <c r="RX137" s="19"/>
      <c r="RY137" s="19"/>
      <c r="RZ137" s="19"/>
      <c r="SA137" s="19"/>
      <c r="SB137" s="19"/>
      <c r="SC137" s="19"/>
      <c r="SD137" s="19"/>
      <c r="SE137" s="19"/>
      <c r="SF137" s="19"/>
      <c r="SG137" s="19"/>
      <c r="SH137" s="19"/>
      <c r="SI137" s="19"/>
      <c r="SJ137" s="19"/>
      <c r="SK137" s="19"/>
      <c r="SL137" s="19"/>
      <c r="SM137" s="19"/>
      <c r="SN137" s="19"/>
      <c r="SO137" s="19"/>
      <c r="SP137" s="19"/>
      <c r="SQ137" s="19"/>
      <c r="SR137" s="19"/>
      <c r="SS137" s="19"/>
      <c r="ST137" s="19"/>
      <c r="SU137" s="19"/>
      <c r="SV137" s="19"/>
      <c r="SW137" s="19"/>
      <c r="SX137" s="19"/>
      <c r="SY137" s="19"/>
      <c r="SZ137" s="19"/>
      <c r="TA137" s="19"/>
      <c r="TB137" s="19"/>
      <c r="TC137" s="19"/>
      <c r="TD137" s="19"/>
      <c r="TE137" s="19"/>
      <c r="TF137" s="19"/>
      <c r="TG137" s="19"/>
      <c r="TH137" s="19"/>
      <c r="TI137" s="19"/>
      <c r="TJ137" s="19"/>
      <c r="TK137" s="19"/>
      <c r="TL137" s="19"/>
      <c r="TM137" s="19"/>
      <c r="TN137" s="19"/>
      <c r="TO137" s="19"/>
      <c r="TP137" s="19"/>
      <c r="TQ137" s="19"/>
      <c r="TR137" s="19"/>
      <c r="TS137" s="19"/>
      <c r="TT137" s="19"/>
      <c r="TU137" s="19"/>
      <c r="TV137" s="19"/>
      <c r="TW137" s="19"/>
      <c r="TX137" s="19"/>
      <c r="TY137" s="19"/>
      <c r="TZ137" s="19"/>
      <c r="UA137" s="19"/>
      <c r="UB137" s="19"/>
      <c r="UC137" s="19"/>
      <c r="UD137" s="19"/>
      <c r="UE137" s="19"/>
      <c r="UF137" s="19"/>
      <c r="UG137" s="19"/>
      <c r="UH137" s="19"/>
      <c r="UI137" s="19"/>
      <c r="UJ137" s="19"/>
      <c r="UK137" s="19"/>
      <c r="UL137" s="19"/>
      <c r="UM137" s="19"/>
      <c r="UN137" s="19"/>
      <c r="UO137" s="19"/>
      <c r="UP137" s="19"/>
      <c r="UQ137" s="19"/>
      <c r="UR137" s="19"/>
      <c r="US137" s="19"/>
      <c r="UT137" s="19"/>
      <c r="UU137" s="19"/>
      <c r="UV137" s="19"/>
      <c r="UW137" s="19"/>
      <c r="UX137" s="19"/>
      <c r="UY137" s="19"/>
      <c r="UZ137" s="19"/>
      <c r="VA137" s="19"/>
      <c r="VB137" s="19"/>
      <c r="VC137" s="19"/>
      <c r="VD137" s="19"/>
      <c r="VE137" s="19"/>
      <c r="VF137" s="19"/>
      <c r="VG137" s="19"/>
      <c r="VH137" s="19"/>
      <c r="VI137" s="19"/>
      <c r="VJ137" s="19"/>
      <c r="VK137" s="19"/>
      <c r="VL137" s="19"/>
      <c r="VM137" s="19"/>
      <c r="VN137" s="19"/>
      <c r="VO137" s="19"/>
      <c r="VP137" s="19"/>
      <c r="VQ137" s="19"/>
      <c r="VR137" s="19"/>
      <c r="VS137" s="19"/>
      <c r="VT137" s="19"/>
      <c r="VU137" s="19"/>
      <c r="VV137" s="19"/>
      <c r="VW137" s="19"/>
      <c r="VX137" s="19"/>
      <c r="VY137" s="19"/>
      <c r="VZ137" s="19"/>
      <c r="WA137" s="19"/>
      <c r="WB137" s="19"/>
      <c r="WC137" s="19"/>
      <c r="WD137" s="19"/>
      <c r="WE137" s="19"/>
      <c r="WF137" s="19"/>
      <c r="WG137" s="19"/>
      <c r="WH137" s="19"/>
      <c r="WI137" s="19"/>
      <c r="WJ137" s="19"/>
      <c r="WK137" s="19"/>
      <c r="WL137" s="19"/>
      <c r="WM137" s="19"/>
      <c r="WN137" s="19"/>
      <c r="WO137" s="19"/>
      <c r="WP137" s="19"/>
      <c r="WQ137" s="19"/>
      <c r="WR137" s="19"/>
      <c r="WS137" s="19"/>
      <c r="WT137" s="19"/>
      <c r="WU137" s="19"/>
      <c r="WV137" s="19"/>
      <c r="WW137" s="19"/>
      <c r="WX137" s="19"/>
      <c r="WY137" s="19"/>
      <c r="WZ137" s="19"/>
      <c r="XA137" s="19"/>
      <c r="XB137" s="19"/>
      <c r="XC137" s="19"/>
      <c r="XD137" s="19"/>
      <c r="XE137" s="19"/>
      <c r="XF137" s="19"/>
      <c r="XG137" s="19"/>
      <c r="XH137" s="19"/>
      <c r="XI137" s="19"/>
      <c r="XJ137" s="19"/>
      <c r="XK137" s="19"/>
      <c r="XL137" s="19"/>
      <c r="XM137" s="19"/>
      <c r="XN137" s="19"/>
      <c r="XO137" s="19"/>
      <c r="XP137" s="19"/>
      <c r="XQ137" s="19"/>
      <c r="XR137" s="19"/>
      <c r="XS137" s="19"/>
      <c r="XT137" s="19"/>
      <c r="XU137" s="19"/>
      <c r="XV137" s="19"/>
      <c r="XW137" s="19"/>
      <c r="XX137" s="19"/>
      <c r="XY137" s="19"/>
      <c r="XZ137" s="19"/>
      <c r="YA137" s="19"/>
      <c r="YB137" s="19"/>
      <c r="YC137" s="19"/>
      <c r="YD137" s="19"/>
      <c r="YE137" s="19"/>
      <c r="YF137" s="19"/>
      <c r="YG137" s="19"/>
      <c r="YH137" s="19"/>
      <c r="YI137" s="19"/>
      <c r="YJ137" s="19"/>
      <c r="YK137" s="19"/>
      <c r="YL137" s="19"/>
      <c r="YM137" s="19"/>
      <c r="YN137" s="19"/>
      <c r="YO137" s="19"/>
      <c r="YP137" s="19"/>
      <c r="YQ137" s="19"/>
      <c r="YR137" s="19"/>
      <c r="YS137" s="19"/>
      <c r="YT137" s="19"/>
      <c r="YU137" s="19"/>
      <c r="YV137" s="19"/>
      <c r="YW137" s="19"/>
      <c r="YX137" s="19"/>
      <c r="YY137" s="19"/>
      <c r="YZ137" s="19"/>
      <c r="ZA137" s="19"/>
      <c r="ZB137" s="19"/>
      <c r="ZC137" s="19"/>
      <c r="ZD137" s="19"/>
      <c r="ZE137" s="19"/>
      <c r="ZF137" s="19"/>
      <c r="ZG137" s="19"/>
      <c r="ZH137" s="19"/>
      <c r="ZI137" s="19"/>
      <c r="ZJ137" s="19"/>
      <c r="ZK137" s="19"/>
      <c r="ZL137" s="19"/>
      <c r="ZM137" s="19"/>
      <c r="ZN137" s="19"/>
      <c r="ZO137" s="19"/>
      <c r="ZP137" s="19"/>
      <c r="ZQ137" s="19"/>
      <c r="ZR137" s="19"/>
      <c r="ZS137" s="19"/>
      <c r="ZT137" s="19"/>
      <c r="ZU137" s="19"/>
      <c r="ZV137" s="19"/>
      <c r="ZW137" s="19"/>
      <c r="ZX137" s="19"/>
      <c r="ZY137" s="19"/>
      <c r="ZZ137" s="19"/>
      <c r="AAA137" s="19"/>
      <c r="AAB137" s="19"/>
      <c r="AAC137" s="19"/>
      <c r="AAD137" s="19"/>
      <c r="AAE137" s="19"/>
      <c r="AAF137" s="19"/>
      <c r="AAG137" s="19"/>
      <c r="AAH137" s="19"/>
      <c r="AAI137" s="19"/>
      <c r="AAJ137" s="19"/>
      <c r="AAK137" s="19"/>
      <c r="AAL137" s="19"/>
      <c r="AAM137" s="19"/>
      <c r="AAN137" s="19"/>
      <c r="AAO137" s="19"/>
      <c r="AAP137" s="19"/>
      <c r="AAQ137" s="19"/>
      <c r="AAR137" s="19"/>
      <c r="AAS137" s="19"/>
      <c r="AAT137" s="19"/>
      <c r="AAU137" s="19"/>
      <c r="AAV137" s="19"/>
      <c r="AAW137" s="19"/>
      <c r="AAX137" s="19"/>
      <c r="AAY137" s="19"/>
      <c r="AAZ137" s="19"/>
      <c r="ABA137" s="19"/>
      <c r="ABB137" s="19"/>
      <c r="ABC137" s="19"/>
      <c r="ABD137" s="19"/>
      <c r="ABE137" s="19"/>
      <c r="ABF137" s="19"/>
      <c r="ABG137" s="19"/>
      <c r="ABH137" s="19"/>
      <c r="ABI137" s="19"/>
      <c r="ABJ137" s="19"/>
      <c r="ABK137" s="19"/>
      <c r="ABL137" s="19"/>
      <c r="ABM137" s="19"/>
      <c r="ABN137" s="19"/>
      <c r="ABO137" s="19"/>
      <c r="ABP137" s="19"/>
      <c r="ABQ137" s="19"/>
      <c r="ABR137" s="19"/>
      <c r="ABS137" s="19"/>
      <c r="ABT137" s="19"/>
      <c r="ABU137" s="19"/>
      <c r="ABV137" s="19"/>
      <c r="ABW137" s="19"/>
      <c r="ABX137" s="19"/>
      <c r="ABY137" s="19"/>
      <c r="ABZ137" s="19"/>
      <c r="ACA137" s="19"/>
      <c r="ACB137" s="19"/>
      <c r="ACC137" s="19"/>
      <c r="ACD137" s="19"/>
      <c r="ACE137" s="19"/>
      <c r="ACF137" s="19"/>
      <c r="ACG137" s="19"/>
      <c r="ACH137" s="19"/>
      <c r="ACI137" s="19"/>
      <c r="ACJ137" s="19"/>
      <c r="ACK137" s="19"/>
      <c r="ACL137" s="19"/>
      <c r="ACM137" s="19"/>
      <c r="ACN137" s="19"/>
      <c r="ACO137" s="19"/>
      <c r="ACP137" s="19"/>
      <c r="ACQ137" s="19"/>
      <c r="ACR137" s="19"/>
      <c r="ACS137" s="19"/>
      <c r="ACT137" s="19"/>
      <c r="ACU137" s="19"/>
      <c r="ACV137" s="19"/>
      <c r="ACW137" s="19"/>
      <c r="ACX137" s="19"/>
      <c r="ACY137" s="19"/>
      <c r="ACZ137" s="19"/>
      <c r="ADA137" s="19"/>
      <c r="ADB137" s="19"/>
      <c r="ADC137" s="19"/>
      <c r="ADD137" s="19"/>
      <c r="ADE137" s="19"/>
      <c r="ADF137" s="19"/>
      <c r="ADG137" s="19"/>
      <c r="ADH137" s="19"/>
      <c r="ADI137" s="19"/>
      <c r="ADJ137" s="19"/>
      <c r="ADK137" s="19"/>
      <c r="ADL137" s="19"/>
      <c r="ADM137" s="19"/>
      <c r="ADN137" s="19"/>
      <c r="ADO137" s="19"/>
      <c r="ADP137" s="19"/>
      <c r="ADQ137" s="19"/>
      <c r="ADR137" s="19"/>
      <c r="ADS137" s="19"/>
      <c r="ADT137" s="19"/>
      <c r="ADU137" s="19"/>
      <c r="ADV137" s="19"/>
      <c r="ADW137" s="19"/>
      <c r="ADX137" s="19"/>
      <c r="ADY137" s="19"/>
      <c r="ADZ137" s="19"/>
      <c r="AEA137" s="19"/>
      <c r="AEB137" s="19"/>
      <c r="AEC137" s="19"/>
      <c r="AED137" s="19"/>
      <c r="AEE137" s="19"/>
      <c r="AEF137" s="19"/>
      <c r="AEG137" s="19"/>
      <c r="AEH137" s="19"/>
      <c r="AEI137" s="19"/>
      <c r="AEJ137" s="19"/>
      <c r="AEK137" s="19"/>
      <c r="AEL137" s="19"/>
      <c r="AEM137" s="19"/>
      <c r="AEN137" s="19"/>
      <c r="AEO137" s="19"/>
      <c r="AEP137" s="19"/>
      <c r="AEQ137" s="19"/>
      <c r="AER137" s="19"/>
      <c r="AES137" s="19"/>
      <c r="AET137" s="19"/>
      <c r="AEU137" s="19"/>
      <c r="AEV137" s="19"/>
      <c r="AEW137" s="19"/>
      <c r="AEX137" s="19"/>
      <c r="AEY137" s="19"/>
      <c r="AEZ137" s="19"/>
      <c r="AFA137" s="19"/>
      <c r="AFB137" s="19"/>
      <c r="AFC137" s="19"/>
      <c r="AFD137" s="19"/>
      <c r="AFE137" s="19"/>
      <c r="AFF137" s="19"/>
      <c r="AFG137" s="19"/>
      <c r="AFH137" s="19"/>
      <c r="AFI137" s="19"/>
      <c r="AFJ137" s="19"/>
      <c r="AFK137" s="19"/>
      <c r="AFL137" s="19"/>
      <c r="AFM137" s="19"/>
      <c r="AFN137" s="19"/>
      <c r="AFO137" s="19"/>
      <c r="AFP137" s="19"/>
      <c r="AFQ137" s="19"/>
      <c r="AFR137" s="19"/>
      <c r="AFS137" s="19"/>
      <c r="AFT137" s="19"/>
      <c r="AFU137" s="19"/>
      <c r="AFV137" s="19"/>
      <c r="AFW137" s="19"/>
      <c r="AFX137" s="19"/>
      <c r="AFY137" s="19"/>
      <c r="AFZ137" s="19"/>
      <c r="AGA137" s="19"/>
      <c r="AGB137" s="19"/>
      <c r="AGC137" s="19"/>
      <c r="AGD137" s="19"/>
      <c r="AGE137" s="19"/>
      <c r="AGF137" s="19"/>
      <c r="AGG137" s="19"/>
      <c r="AGH137" s="19"/>
      <c r="AGI137" s="19"/>
      <c r="AGJ137" s="19"/>
      <c r="AGK137" s="19"/>
      <c r="AGL137" s="19"/>
      <c r="AGM137" s="19"/>
      <c r="AGN137" s="19"/>
      <c r="AGO137" s="19"/>
      <c r="AGP137" s="19"/>
      <c r="AGQ137" s="19"/>
      <c r="AGR137" s="19"/>
      <c r="AGS137" s="19"/>
      <c r="AGT137" s="19"/>
      <c r="AGU137" s="19"/>
      <c r="AGV137" s="19"/>
      <c r="AGW137" s="19"/>
      <c r="AGX137" s="19"/>
      <c r="AGY137" s="19"/>
      <c r="AGZ137" s="19"/>
      <c r="AHA137" s="19"/>
      <c r="AHB137" s="19"/>
      <c r="AHC137" s="19"/>
      <c r="AHD137" s="19"/>
      <c r="AHE137" s="19"/>
      <c r="AHF137" s="19"/>
      <c r="AHG137" s="19"/>
      <c r="AHH137" s="19"/>
      <c r="AHI137" s="19"/>
      <c r="AHJ137" s="19"/>
      <c r="AHK137" s="19"/>
      <c r="AHL137" s="19"/>
      <c r="AHM137" s="19"/>
      <c r="AHN137" s="19"/>
      <c r="AHO137" s="19"/>
      <c r="AHP137" s="19"/>
      <c r="AHQ137" s="19"/>
      <c r="AHR137" s="19"/>
      <c r="AHS137" s="19"/>
      <c r="AHT137" s="19"/>
      <c r="AHU137" s="19"/>
      <c r="AHV137" s="19"/>
      <c r="AHW137" s="19"/>
      <c r="AHX137" s="19"/>
      <c r="AHY137" s="19"/>
      <c r="AHZ137" s="19"/>
      <c r="AIA137" s="19"/>
      <c r="AIB137" s="19"/>
      <c r="AIC137" s="19"/>
      <c r="AID137" s="19"/>
      <c r="AIE137" s="19"/>
      <c r="AIF137" s="19"/>
      <c r="AIG137" s="19"/>
      <c r="AIH137" s="19"/>
      <c r="AII137" s="19"/>
      <c r="AIJ137" s="19"/>
      <c r="AIK137" s="19"/>
      <c r="AIL137" s="19"/>
      <c r="AIM137" s="19"/>
      <c r="AIN137" s="19"/>
      <c r="AIO137" s="19"/>
      <c r="AIP137" s="19"/>
      <c r="AIQ137" s="19"/>
      <c r="AIR137" s="19"/>
      <c r="AIS137" s="19"/>
      <c r="AIT137" s="19"/>
      <c r="AIU137" s="19"/>
      <c r="AIV137" s="19"/>
      <c r="AIW137" s="19"/>
      <c r="AIX137" s="19"/>
      <c r="AIY137" s="19"/>
      <c r="AIZ137" s="19"/>
      <c r="AJA137" s="19"/>
      <c r="AJB137" s="19"/>
      <c r="AJC137" s="19"/>
      <c r="AJD137" s="19"/>
      <c r="AJE137" s="19"/>
      <c r="AJF137" s="19"/>
      <c r="AJG137" s="19"/>
      <c r="AJH137" s="19"/>
      <c r="AJI137" s="19"/>
      <c r="AJJ137" s="19"/>
      <c r="AJK137" s="19"/>
      <c r="AJL137" s="19"/>
      <c r="AJM137" s="19"/>
      <c r="AJN137" s="19"/>
      <c r="AJO137" s="19"/>
      <c r="AJP137" s="19"/>
      <c r="AJQ137" s="19"/>
      <c r="AJR137" s="19"/>
      <c r="AJS137" s="19"/>
      <c r="AJT137" s="19"/>
      <c r="AJU137" s="19"/>
      <c r="AJV137" s="19"/>
      <c r="AJW137" s="19"/>
      <c r="AJX137" s="19"/>
      <c r="AJY137" s="19"/>
      <c r="AJZ137" s="19"/>
      <c r="AKA137" s="19"/>
      <c r="AKB137" s="19"/>
      <c r="AKC137" s="19"/>
      <c r="AKD137" s="19"/>
      <c r="AKE137" s="19"/>
      <c r="AKF137" s="19"/>
      <c r="AKG137" s="19"/>
      <c r="AKH137" s="19"/>
      <c r="AKI137" s="19"/>
      <c r="AKJ137" s="19"/>
      <c r="AKK137" s="19"/>
      <c r="AKL137" s="19"/>
      <c r="AKM137" s="19"/>
      <c r="AKN137" s="19"/>
      <c r="AKO137" s="19"/>
      <c r="AKP137" s="19"/>
      <c r="AKQ137" s="19"/>
      <c r="AKR137" s="19"/>
      <c r="AKS137" s="19"/>
      <c r="AKT137" s="19"/>
      <c r="AKU137" s="19"/>
      <c r="AKV137" s="19"/>
      <c r="AKW137" s="19"/>
      <c r="AKX137" s="19"/>
      <c r="AKY137" s="19"/>
      <c r="AKZ137" s="19"/>
      <c r="ALA137" s="19"/>
      <c r="ALB137" s="19"/>
      <c r="ALC137" s="19"/>
      <c r="ALD137" s="19"/>
      <c r="ALE137" s="19"/>
      <c r="ALF137" s="19"/>
      <c r="ALG137" s="19"/>
      <c r="ALH137" s="19"/>
      <c r="ALI137" s="19"/>
      <c r="ALJ137" s="19"/>
      <c r="ALK137" s="19"/>
      <c r="ALL137" s="19"/>
      <c r="ALM137" s="19"/>
      <c r="ALN137" s="19"/>
      <c r="ALO137" s="19"/>
      <c r="ALP137" s="19"/>
      <c r="ALQ137" s="19"/>
      <c r="ALR137" s="19"/>
      <c r="ALS137" s="19"/>
      <c r="ALT137" s="19"/>
      <c r="ALU137" s="19"/>
      <c r="ALV137" s="19"/>
      <c r="ALW137" s="19"/>
      <c r="ALX137" s="19"/>
      <c r="ALY137" s="19"/>
      <c r="ALZ137" s="19"/>
      <c r="AMA137" s="19"/>
      <c r="AMB137" s="19"/>
      <c r="AMC137" s="19"/>
      <c r="AMD137" s="19"/>
      <c r="AME137" s="19"/>
      <c r="AMF137" s="19"/>
      <c r="AMG137" s="19"/>
      <c r="AMH137" s="19"/>
      <c r="AMI137" s="19"/>
      <c r="AMJ137" s="19"/>
      <c r="AMK137" s="19"/>
    </row>
    <row r="138" spans="1:1025" s="20" customFormat="1" ht="25.5" x14ac:dyDescent="0.25">
      <c r="A138" s="68" t="s">
        <v>178</v>
      </c>
      <c r="B138" s="67" t="s">
        <v>339</v>
      </c>
      <c r="C138" s="68" t="s">
        <v>316</v>
      </c>
      <c r="D138" s="24" t="s">
        <v>111</v>
      </c>
      <c r="E138" s="23">
        <f t="shared" si="698"/>
        <v>0</v>
      </c>
      <c r="F138" s="23">
        <f t="shared" si="699"/>
        <v>0</v>
      </c>
      <c r="G138" s="23">
        <f t="shared" si="700"/>
        <v>0</v>
      </c>
      <c r="H138" s="23">
        <f t="shared" si="701"/>
        <v>0</v>
      </c>
      <c r="I138" s="23">
        <f t="shared" si="702"/>
        <v>0</v>
      </c>
      <c r="J138" s="23">
        <f t="shared" si="703"/>
        <v>0</v>
      </c>
      <c r="K138" s="23">
        <f t="shared" si="704"/>
        <v>0</v>
      </c>
      <c r="L138" s="23">
        <f t="shared" si="705"/>
        <v>0</v>
      </c>
      <c r="M138" s="23">
        <v>0</v>
      </c>
      <c r="N138" s="23">
        <v>0</v>
      </c>
      <c r="O138" s="23">
        <v>0</v>
      </c>
      <c r="P138" s="23">
        <v>0</v>
      </c>
      <c r="Q138" s="23">
        <v>0</v>
      </c>
      <c r="R138" s="23">
        <v>0</v>
      </c>
      <c r="S138" s="23">
        <v>0</v>
      </c>
      <c r="T138" s="23">
        <v>0</v>
      </c>
      <c r="U138" s="23">
        <v>0</v>
      </c>
      <c r="V138" s="23">
        <v>0</v>
      </c>
      <c r="W138" s="23">
        <v>0</v>
      </c>
      <c r="X138" s="23">
        <v>0</v>
      </c>
      <c r="Y138" s="23">
        <v>0</v>
      </c>
      <c r="Z138" s="23">
        <v>0</v>
      </c>
      <c r="AA138" s="23">
        <v>0</v>
      </c>
      <c r="AB138" s="23">
        <v>0</v>
      </c>
      <c r="AC138" s="23">
        <v>0</v>
      </c>
      <c r="AD138" s="23">
        <v>0</v>
      </c>
      <c r="AE138" s="23">
        <v>0</v>
      </c>
      <c r="AF138" s="23">
        <v>0</v>
      </c>
      <c r="AG138" s="23">
        <v>0</v>
      </c>
      <c r="AH138" s="23">
        <v>0</v>
      </c>
      <c r="AI138" s="23">
        <v>0</v>
      </c>
      <c r="AJ138" s="23">
        <v>0</v>
      </c>
      <c r="AK138" s="23">
        <v>0</v>
      </c>
      <c r="AL138" s="23">
        <v>0</v>
      </c>
      <c r="AM138" s="23">
        <v>0</v>
      </c>
      <c r="AN138" s="23">
        <v>0</v>
      </c>
      <c r="AO138" s="23">
        <v>0</v>
      </c>
      <c r="AP138" s="23">
        <v>0</v>
      </c>
      <c r="AQ138" s="23">
        <v>0</v>
      </c>
      <c r="AR138" s="23">
        <v>0</v>
      </c>
      <c r="AS138" s="23">
        <f t="shared" si="706"/>
        <v>0</v>
      </c>
      <c r="AT138" s="23">
        <f t="shared" si="707"/>
        <v>0</v>
      </c>
      <c r="AU138" s="23">
        <f t="shared" si="708"/>
        <v>0</v>
      </c>
      <c r="AV138" s="23">
        <f t="shared" si="709"/>
        <v>0</v>
      </c>
      <c r="AW138" s="23">
        <f t="shared" si="710"/>
        <v>0</v>
      </c>
      <c r="AX138" s="23">
        <f t="shared" si="711"/>
        <v>0</v>
      </c>
      <c r="AY138" s="23">
        <f t="shared" si="712"/>
        <v>0</v>
      </c>
      <c r="AZ138" s="23">
        <f t="shared" si="713"/>
        <v>0</v>
      </c>
      <c r="BA138" s="23">
        <v>0</v>
      </c>
      <c r="BB138" s="23">
        <v>0</v>
      </c>
      <c r="BC138" s="23">
        <v>0</v>
      </c>
      <c r="BD138" s="23">
        <v>0</v>
      </c>
      <c r="BE138" s="23">
        <v>0</v>
      </c>
      <c r="BF138" s="23">
        <v>0</v>
      </c>
      <c r="BG138" s="23">
        <v>0</v>
      </c>
      <c r="BH138" s="23">
        <v>0</v>
      </c>
      <c r="BI138" s="23">
        <v>0</v>
      </c>
      <c r="BJ138" s="23">
        <v>0</v>
      </c>
      <c r="BK138" s="23">
        <v>0</v>
      </c>
      <c r="BL138" s="23">
        <v>0</v>
      </c>
      <c r="BM138" s="23">
        <v>0</v>
      </c>
      <c r="BN138" s="23">
        <v>0</v>
      </c>
      <c r="BO138" s="23">
        <v>0</v>
      </c>
      <c r="BP138" s="23">
        <v>0</v>
      </c>
      <c r="BQ138" s="23">
        <v>0</v>
      </c>
      <c r="BR138" s="23">
        <v>0</v>
      </c>
      <c r="BS138" s="23">
        <v>0</v>
      </c>
      <c r="BT138" s="23">
        <v>0</v>
      </c>
      <c r="BU138" s="23">
        <v>0</v>
      </c>
      <c r="BV138" s="23">
        <v>0</v>
      </c>
      <c r="BW138" s="23">
        <v>0</v>
      </c>
      <c r="BX138" s="23">
        <v>0</v>
      </c>
      <c r="BY138" s="23">
        <v>0</v>
      </c>
      <c r="BZ138" s="23">
        <v>0</v>
      </c>
      <c r="CA138" s="23">
        <v>0</v>
      </c>
      <c r="CB138" s="23">
        <v>0</v>
      </c>
      <c r="CC138" s="23">
        <v>0</v>
      </c>
      <c r="CD138" s="23">
        <v>0</v>
      </c>
      <c r="CE138" s="23">
        <v>0</v>
      </c>
      <c r="CF138" s="23">
        <v>0</v>
      </c>
      <c r="CG138" s="23">
        <f t="shared" si="714"/>
        <v>0</v>
      </c>
      <c r="CH138" s="23">
        <f t="shared" si="715"/>
        <v>0</v>
      </c>
      <c r="CI138" s="23">
        <f t="shared" si="716"/>
        <v>0</v>
      </c>
      <c r="CJ138" s="23">
        <f t="shared" si="717"/>
        <v>0</v>
      </c>
      <c r="CK138" s="23">
        <f t="shared" si="718"/>
        <v>0</v>
      </c>
      <c r="CL138" s="23">
        <f t="shared" si="719"/>
        <v>0</v>
      </c>
      <c r="CM138" s="23">
        <f t="shared" si="720"/>
        <v>0</v>
      </c>
      <c r="CN138" s="23">
        <f t="shared" si="721"/>
        <v>0</v>
      </c>
      <c r="CO138" s="23" t="s">
        <v>111</v>
      </c>
      <c r="CP138" s="19"/>
      <c r="CQ138" s="19"/>
      <c r="CR138" s="19"/>
      <c r="CS138" s="19"/>
      <c r="CT138" s="19"/>
      <c r="CU138" s="19"/>
      <c r="CV138" s="19"/>
      <c r="CW138" s="19"/>
      <c r="CX138" s="19"/>
      <c r="CY138" s="19"/>
      <c r="CZ138" s="19"/>
      <c r="DA138" s="19"/>
      <c r="DB138" s="19"/>
      <c r="DC138" s="19"/>
      <c r="DD138" s="19"/>
      <c r="DE138" s="19"/>
      <c r="DF138" s="19"/>
      <c r="DG138" s="19"/>
      <c r="DH138" s="19"/>
      <c r="DI138" s="19"/>
      <c r="DJ138" s="19"/>
      <c r="DK138" s="19"/>
      <c r="DL138" s="19"/>
      <c r="DM138" s="19"/>
      <c r="DN138" s="19"/>
      <c r="DO138" s="19"/>
      <c r="DP138" s="19"/>
      <c r="DQ138" s="19"/>
      <c r="DR138" s="19"/>
      <c r="DS138" s="19"/>
      <c r="DT138" s="19"/>
      <c r="DU138" s="19"/>
      <c r="DV138" s="19"/>
      <c r="DW138" s="19"/>
      <c r="DX138" s="19"/>
      <c r="DY138" s="19"/>
      <c r="DZ138" s="19"/>
      <c r="EA138" s="19"/>
      <c r="EB138" s="19"/>
      <c r="EC138" s="19"/>
      <c r="ED138" s="19"/>
      <c r="EE138" s="19"/>
      <c r="EF138" s="19"/>
      <c r="EG138" s="19"/>
      <c r="EH138" s="19"/>
      <c r="EI138" s="19"/>
      <c r="EJ138" s="19"/>
      <c r="EK138" s="19"/>
      <c r="EL138" s="19"/>
      <c r="EM138" s="19"/>
      <c r="EN138" s="19"/>
      <c r="EO138" s="19"/>
      <c r="EP138" s="19"/>
      <c r="EQ138" s="19"/>
      <c r="ER138" s="19"/>
      <c r="ES138" s="19"/>
      <c r="ET138" s="19"/>
      <c r="EU138" s="19"/>
      <c r="EV138" s="19"/>
      <c r="EW138" s="19"/>
      <c r="EX138" s="19"/>
      <c r="EY138" s="19"/>
      <c r="EZ138" s="19"/>
      <c r="FA138" s="19"/>
      <c r="FB138" s="19"/>
      <c r="FC138" s="19"/>
      <c r="FD138" s="19"/>
      <c r="FE138" s="19"/>
      <c r="FF138" s="19"/>
      <c r="FG138" s="19"/>
      <c r="FH138" s="19"/>
      <c r="FI138" s="19"/>
      <c r="FJ138" s="19"/>
      <c r="FK138" s="19"/>
      <c r="FL138" s="19"/>
      <c r="FM138" s="19"/>
      <c r="FN138" s="19"/>
      <c r="FO138" s="19"/>
      <c r="FP138" s="19"/>
      <c r="FQ138" s="19"/>
      <c r="FR138" s="19"/>
      <c r="FS138" s="19"/>
      <c r="FT138" s="19"/>
      <c r="FU138" s="19"/>
      <c r="FV138" s="19"/>
      <c r="FW138" s="19"/>
      <c r="FX138" s="19"/>
      <c r="FY138" s="19"/>
      <c r="FZ138" s="19"/>
      <c r="GA138" s="19"/>
      <c r="GB138" s="19"/>
      <c r="GC138" s="19"/>
      <c r="GD138" s="19"/>
      <c r="GE138" s="19"/>
      <c r="GF138" s="19"/>
      <c r="GG138" s="19"/>
      <c r="GH138" s="19"/>
      <c r="GI138" s="19"/>
      <c r="GJ138" s="19"/>
      <c r="GK138" s="19"/>
      <c r="GL138" s="19"/>
      <c r="GM138" s="19"/>
      <c r="GN138" s="19"/>
      <c r="GO138" s="19"/>
      <c r="GP138" s="19"/>
      <c r="GQ138" s="19"/>
      <c r="GR138" s="19"/>
      <c r="GS138" s="19"/>
      <c r="GT138" s="19"/>
      <c r="GU138" s="19"/>
      <c r="GV138" s="19"/>
      <c r="GW138" s="19"/>
      <c r="GX138" s="19"/>
      <c r="GY138" s="19"/>
      <c r="GZ138" s="19"/>
      <c r="HA138" s="19"/>
      <c r="HB138" s="19"/>
      <c r="HC138" s="19"/>
      <c r="HD138" s="19"/>
      <c r="HE138" s="19"/>
      <c r="HF138" s="19"/>
      <c r="HG138" s="19"/>
      <c r="HH138" s="19"/>
      <c r="HI138" s="19"/>
      <c r="HJ138" s="19"/>
      <c r="HK138" s="19"/>
      <c r="HL138" s="19"/>
      <c r="HM138" s="19"/>
      <c r="HN138" s="19"/>
      <c r="HO138" s="19"/>
      <c r="HP138" s="19"/>
      <c r="HQ138" s="19"/>
      <c r="HR138" s="19"/>
      <c r="HS138" s="19"/>
      <c r="HT138" s="19"/>
      <c r="HU138" s="19"/>
      <c r="HV138" s="19"/>
      <c r="HW138" s="19"/>
      <c r="HX138" s="19"/>
      <c r="HY138" s="19"/>
      <c r="HZ138" s="19"/>
      <c r="IA138" s="19"/>
      <c r="IB138" s="19"/>
      <c r="IC138" s="19"/>
      <c r="ID138" s="19"/>
      <c r="IE138" s="19"/>
      <c r="IF138" s="19"/>
      <c r="IG138" s="19"/>
      <c r="IH138" s="19"/>
      <c r="II138" s="19"/>
      <c r="IJ138" s="19"/>
      <c r="IK138" s="19"/>
      <c r="IL138" s="19"/>
      <c r="IM138" s="19"/>
      <c r="IN138" s="19"/>
      <c r="IO138" s="19"/>
      <c r="IP138" s="19"/>
      <c r="IQ138" s="19"/>
      <c r="IR138" s="19"/>
      <c r="IS138" s="19"/>
      <c r="IT138" s="19"/>
      <c r="IU138" s="19"/>
      <c r="IV138" s="19"/>
      <c r="IW138" s="19"/>
      <c r="IX138" s="19"/>
      <c r="IY138" s="19"/>
      <c r="IZ138" s="19"/>
      <c r="JA138" s="19"/>
      <c r="JB138" s="19"/>
      <c r="JC138" s="19"/>
      <c r="JD138" s="19"/>
      <c r="JE138" s="19"/>
      <c r="JF138" s="19"/>
      <c r="JG138" s="19"/>
      <c r="JH138" s="19"/>
      <c r="JI138" s="19"/>
      <c r="JJ138" s="19"/>
      <c r="JK138" s="19"/>
      <c r="JL138" s="19"/>
      <c r="JM138" s="19"/>
      <c r="JN138" s="19"/>
      <c r="JO138" s="19"/>
      <c r="JP138" s="19"/>
      <c r="JQ138" s="19"/>
      <c r="JR138" s="19"/>
      <c r="JS138" s="19"/>
      <c r="JT138" s="19"/>
      <c r="JU138" s="19"/>
      <c r="JV138" s="19"/>
      <c r="JW138" s="19"/>
      <c r="JX138" s="19"/>
      <c r="JY138" s="19"/>
      <c r="JZ138" s="19"/>
      <c r="KA138" s="19"/>
      <c r="KB138" s="19"/>
      <c r="KC138" s="19"/>
      <c r="KD138" s="19"/>
      <c r="KE138" s="19"/>
      <c r="KF138" s="19"/>
      <c r="KG138" s="19"/>
      <c r="KH138" s="19"/>
      <c r="KI138" s="19"/>
      <c r="KJ138" s="19"/>
      <c r="KK138" s="19"/>
      <c r="KL138" s="19"/>
      <c r="KM138" s="19"/>
      <c r="KN138" s="19"/>
      <c r="KO138" s="19"/>
      <c r="KP138" s="19"/>
      <c r="KQ138" s="19"/>
      <c r="KR138" s="19"/>
      <c r="KS138" s="19"/>
      <c r="KT138" s="19"/>
      <c r="KU138" s="19"/>
      <c r="KV138" s="19"/>
      <c r="KW138" s="19"/>
      <c r="KX138" s="19"/>
      <c r="KY138" s="19"/>
      <c r="KZ138" s="19"/>
      <c r="LA138" s="19"/>
      <c r="LB138" s="19"/>
      <c r="LC138" s="19"/>
      <c r="LD138" s="19"/>
      <c r="LE138" s="19"/>
      <c r="LF138" s="19"/>
      <c r="LG138" s="19"/>
      <c r="LH138" s="19"/>
      <c r="LI138" s="19"/>
      <c r="LJ138" s="19"/>
      <c r="LK138" s="19"/>
      <c r="LL138" s="19"/>
      <c r="LM138" s="19"/>
      <c r="LN138" s="19"/>
      <c r="LO138" s="19"/>
      <c r="LP138" s="19"/>
      <c r="LQ138" s="19"/>
      <c r="LR138" s="19"/>
      <c r="LS138" s="19"/>
      <c r="LT138" s="19"/>
      <c r="LU138" s="19"/>
      <c r="LV138" s="19"/>
      <c r="LW138" s="19"/>
      <c r="LX138" s="19"/>
      <c r="LY138" s="19"/>
      <c r="LZ138" s="19"/>
      <c r="MA138" s="19"/>
      <c r="MB138" s="19"/>
      <c r="MC138" s="19"/>
      <c r="MD138" s="19"/>
      <c r="ME138" s="19"/>
      <c r="MF138" s="19"/>
      <c r="MG138" s="19"/>
      <c r="MH138" s="19"/>
      <c r="MI138" s="19"/>
      <c r="MJ138" s="19"/>
      <c r="MK138" s="19"/>
      <c r="ML138" s="19"/>
      <c r="MM138" s="19"/>
      <c r="MN138" s="19"/>
      <c r="MO138" s="19"/>
      <c r="MP138" s="19"/>
      <c r="MQ138" s="19"/>
      <c r="MR138" s="19"/>
      <c r="MS138" s="19"/>
      <c r="MT138" s="19"/>
      <c r="MU138" s="19"/>
      <c r="MV138" s="19"/>
      <c r="MW138" s="19"/>
      <c r="MX138" s="19"/>
      <c r="MY138" s="19"/>
      <c r="MZ138" s="19"/>
      <c r="NA138" s="19"/>
      <c r="NB138" s="19"/>
      <c r="NC138" s="19"/>
      <c r="ND138" s="19"/>
      <c r="NE138" s="19"/>
      <c r="NF138" s="19"/>
      <c r="NG138" s="19"/>
      <c r="NH138" s="19"/>
      <c r="NI138" s="19"/>
      <c r="NJ138" s="19"/>
      <c r="NK138" s="19"/>
      <c r="NL138" s="19"/>
      <c r="NM138" s="19"/>
      <c r="NN138" s="19"/>
      <c r="NO138" s="19"/>
      <c r="NP138" s="19"/>
      <c r="NQ138" s="19"/>
      <c r="NR138" s="19"/>
      <c r="NS138" s="19"/>
      <c r="NT138" s="19"/>
      <c r="NU138" s="19"/>
      <c r="NV138" s="19"/>
      <c r="NW138" s="19"/>
      <c r="NX138" s="19"/>
      <c r="NY138" s="19"/>
      <c r="NZ138" s="19"/>
      <c r="OA138" s="19"/>
      <c r="OB138" s="19"/>
      <c r="OC138" s="19"/>
      <c r="OD138" s="19"/>
      <c r="OE138" s="19"/>
      <c r="OF138" s="19"/>
      <c r="OG138" s="19"/>
      <c r="OH138" s="19"/>
      <c r="OI138" s="19"/>
      <c r="OJ138" s="19"/>
      <c r="OK138" s="19"/>
      <c r="OL138" s="19"/>
      <c r="OM138" s="19"/>
      <c r="ON138" s="19"/>
      <c r="OO138" s="19"/>
      <c r="OP138" s="19"/>
      <c r="OQ138" s="19"/>
      <c r="OR138" s="19"/>
      <c r="OS138" s="19"/>
      <c r="OT138" s="19"/>
      <c r="OU138" s="19"/>
      <c r="OV138" s="19"/>
      <c r="OW138" s="19"/>
      <c r="OX138" s="19"/>
      <c r="OY138" s="19"/>
      <c r="OZ138" s="19"/>
      <c r="PA138" s="19"/>
      <c r="PB138" s="19"/>
      <c r="PC138" s="19"/>
      <c r="PD138" s="19"/>
      <c r="PE138" s="19"/>
      <c r="PF138" s="19"/>
      <c r="PG138" s="19"/>
      <c r="PH138" s="19"/>
      <c r="PI138" s="19"/>
      <c r="PJ138" s="19"/>
      <c r="PK138" s="19"/>
      <c r="PL138" s="19"/>
      <c r="PM138" s="19"/>
      <c r="PN138" s="19"/>
      <c r="PO138" s="19"/>
      <c r="PP138" s="19"/>
      <c r="PQ138" s="19"/>
      <c r="PR138" s="19"/>
      <c r="PS138" s="19"/>
      <c r="PT138" s="19"/>
      <c r="PU138" s="19"/>
      <c r="PV138" s="19"/>
      <c r="PW138" s="19"/>
      <c r="PX138" s="19"/>
      <c r="PY138" s="19"/>
      <c r="PZ138" s="19"/>
      <c r="QA138" s="19"/>
      <c r="QB138" s="19"/>
      <c r="QC138" s="19"/>
      <c r="QD138" s="19"/>
      <c r="QE138" s="19"/>
      <c r="QF138" s="19"/>
      <c r="QG138" s="19"/>
      <c r="QH138" s="19"/>
      <c r="QI138" s="19"/>
      <c r="QJ138" s="19"/>
      <c r="QK138" s="19"/>
      <c r="QL138" s="19"/>
      <c r="QM138" s="19"/>
      <c r="QN138" s="19"/>
      <c r="QO138" s="19"/>
      <c r="QP138" s="19"/>
      <c r="QQ138" s="19"/>
      <c r="QR138" s="19"/>
      <c r="QS138" s="19"/>
      <c r="QT138" s="19"/>
      <c r="QU138" s="19"/>
      <c r="QV138" s="19"/>
      <c r="QW138" s="19"/>
      <c r="QX138" s="19"/>
      <c r="QY138" s="19"/>
      <c r="QZ138" s="19"/>
      <c r="RA138" s="19"/>
      <c r="RB138" s="19"/>
      <c r="RC138" s="19"/>
      <c r="RD138" s="19"/>
      <c r="RE138" s="19"/>
      <c r="RF138" s="19"/>
      <c r="RG138" s="19"/>
      <c r="RH138" s="19"/>
      <c r="RI138" s="19"/>
      <c r="RJ138" s="19"/>
      <c r="RK138" s="19"/>
      <c r="RL138" s="19"/>
      <c r="RM138" s="19"/>
      <c r="RN138" s="19"/>
      <c r="RO138" s="19"/>
      <c r="RP138" s="19"/>
      <c r="RQ138" s="19"/>
      <c r="RR138" s="19"/>
      <c r="RS138" s="19"/>
      <c r="RT138" s="19"/>
      <c r="RU138" s="19"/>
      <c r="RV138" s="19"/>
      <c r="RW138" s="19"/>
      <c r="RX138" s="19"/>
      <c r="RY138" s="19"/>
      <c r="RZ138" s="19"/>
      <c r="SA138" s="19"/>
      <c r="SB138" s="19"/>
      <c r="SC138" s="19"/>
      <c r="SD138" s="19"/>
      <c r="SE138" s="19"/>
      <c r="SF138" s="19"/>
      <c r="SG138" s="19"/>
      <c r="SH138" s="19"/>
      <c r="SI138" s="19"/>
      <c r="SJ138" s="19"/>
      <c r="SK138" s="19"/>
      <c r="SL138" s="19"/>
      <c r="SM138" s="19"/>
      <c r="SN138" s="19"/>
      <c r="SO138" s="19"/>
      <c r="SP138" s="19"/>
      <c r="SQ138" s="19"/>
      <c r="SR138" s="19"/>
      <c r="SS138" s="19"/>
      <c r="ST138" s="19"/>
      <c r="SU138" s="19"/>
      <c r="SV138" s="19"/>
      <c r="SW138" s="19"/>
      <c r="SX138" s="19"/>
      <c r="SY138" s="19"/>
      <c r="SZ138" s="19"/>
      <c r="TA138" s="19"/>
      <c r="TB138" s="19"/>
      <c r="TC138" s="19"/>
      <c r="TD138" s="19"/>
      <c r="TE138" s="19"/>
      <c r="TF138" s="19"/>
      <c r="TG138" s="19"/>
      <c r="TH138" s="19"/>
      <c r="TI138" s="19"/>
      <c r="TJ138" s="19"/>
      <c r="TK138" s="19"/>
      <c r="TL138" s="19"/>
      <c r="TM138" s="19"/>
      <c r="TN138" s="19"/>
      <c r="TO138" s="19"/>
      <c r="TP138" s="19"/>
      <c r="TQ138" s="19"/>
      <c r="TR138" s="19"/>
      <c r="TS138" s="19"/>
      <c r="TT138" s="19"/>
      <c r="TU138" s="19"/>
      <c r="TV138" s="19"/>
      <c r="TW138" s="19"/>
      <c r="TX138" s="19"/>
      <c r="TY138" s="19"/>
      <c r="TZ138" s="19"/>
      <c r="UA138" s="19"/>
      <c r="UB138" s="19"/>
      <c r="UC138" s="19"/>
      <c r="UD138" s="19"/>
      <c r="UE138" s="19"/>
      <c r="UF138" s="19"/>
      <c r="UG138" s="19"/>
      <c r="UH138" s="19"/>
      <c r="UI138" s="19"/>
      <c r="UJ138" s="19"/>
      <c r="UK138" s="19"/>
      <c r="UL138" s="19"/>
      <c r="UM138" s="19"/>
      <c r="UN138" s="19"/>
      <c r="UO138" s="19"/>
      <c r="UP138" s="19"/>
      <c r="UQ138" s="19"/>
      <c r="UR138" s="19"/>
      <c r="US138" s="19"/>
      <c r="UT138" s="19"/>
      <c r="UU138" s="19"/>
      <c r="UV138" s="19"/>
      <c r="UW138" s="19"/>
      <c r="UX138" s="19"/>
      <c r="UY138" s="19"/>
      <c r="UZ138" s="19"/>
      <c r="VA138" s="19"/>
      <c r="VB138" s="19"/>
      <c r="VC138" s="19"/>
      <c r="VD138" s="19"/>
      <c r="VE138" s="19"/>
      <c r="VF138" s="19"/>
      <c r="VG138" s="19"/>
      <c r="VH138" s="19"/>
      <c r="VI138" s="19"/>
      <c r="VJ138" s="19"/>
      <c r="VK138" s="19"/>
      <c r="VL138" s="19"/>
      <c r="VM138" s="19"/>
      <c r="VN138" s="19"/>
      <c r="VO138" s="19"/>
      <c r="VP138" s="19"/>
      <c r="VQ138" s="19"/>
      <c r="VR138" s="19"/>
      <c r="VS138" s="19"/>
      <c r="VT138" s="19"/>
      <c r="VU138" s="19"/>
      <c r="VV138" s="19"/>
      <c r="VW138" s="19"/>
      <c r="VX138" s="19"/>
      <c r="VY138" s="19"/>
      <c r="VZ138" s="19"/>
      <c r="WA138" s="19"/>
      <c r="WB138" s="19"/>
      <c r="WC138" s="19"/>
      <c r="WD138" s="19"/>
      <c r="WE138" s="19"/>
      <c r="WF138" s="19"/>
      <c r="WG138" s="19"/>
      <c r="WH138" s="19"/>
      <c r="WI138" s="19"/>
      <c r="WJ138" s="19"/>
      <c r="WK138" s="19"/>
      <c r="WL138" s="19"/>
      <c r="WM138" s="19"/>
      <c r="WN138" s="19"/>
      <c r="WO138" s="19"/>
      <c r="WP138" s="19"/>
      <c r="WQ138" s="19"/>
      <c r="WR138" s="19"/>
      <c r="WS138" s="19"/>
      <c r="WT138" s="19"/>
      <c r="WU138" s="19"/>
      <c r="WV138" s="19"/>
      <c r="WW138" s="19"/>
      <c r="WX138" s="19"/>
      <c r="WY138" s="19"/>
      <c r="WZ138" s="19"/>
      <c r="XA138" s="19"/>
      <c r="XB138" s="19"/>
      <c r="XC138" s="19"/>
      <c r="XD138" s="19"/>
      <c r="XE138" s="19"/>
      <c r="XF138" s="19"/>
      <c r="XG138" s="19"/>
      <c r="XH138" s="19"/>
      <c r="XI138" s="19"/>
      <c r="XJ138" s="19"/>
      <c r="XK138" s="19"/>
      <c r="XL138" s="19"/>
      <c r="XM138" s="19"/>
      <c r="XN138" s="19"/>
      <c r="XO138" s="19"/>
      <c r="XP138" s="19"/>
      <c r="XQ138" s="19"/>
      <c r="XR138" s="19"/>
      <c r="XS138" s="19"/>
      <c r="XT138" s="19"/>
      <c r="XU138" s="19"/>
      <c r="XV138" s="19"/>
      <c r="XW138" s="19"/>
      <c r="XX138" s="19"/>
      <c r="XY138" s="19"/>
      <c r="XZ138" s="19"/>
      <c r="YA138" s="19"/>
      <c r="YB138" s="19"/>
      <c r="YC138" s="19"/>
      <c r="YD138" s="19"/>
      <c r="YE138" s="19"/>
      <c r="YF138" s="19"/>
      <c r="YG138" s="19"/>
      <c r="YH138" s="19"/>
      <c r="YI138" s="19"/>
      <c r="YJ138" s="19"/>
      <c r="YK138" s="19"/>
      <c r="YL138" s="19"/>
      <c r="YM138" s="19"/>
      <c r="YN138" s="19"/>
      <c r="YO138" s="19"/>
      <c r="YP138" s="19"/>
      <c r="YQ138" s="19"/>
      <c r="YR138" s="19"/>
      <c r="YS138" s="19"/>
      <c r="YT138" s="19"/>
      <c r="YU138" s="19"/>
      <c r="YV138" s="19"/>
      <c r="YW138" s="19"/>
      <c r="YX138" s="19"/>
      <c r="YY138" s="19"/>
      <c r="YZ138" s="19"/>
      <c r="ZA138" s="19"/>
      <c r="ZB138" s="19"/>
      <c r="ZC138" s="19"/>
      <c r="ZD138" s="19"/>
      <c r="ZE138" s="19"/>
      <c r="ZF138" s="19"/>
      <c r="ZG138" s="19"/>
      <c r="ZH138" s="19"/>
      <c r="ZI138" s="19"/>
      <c r="ZJ138" s="19"/>
      <c r="ZK138" s="19"/>
      <c r="ZL138" s="19"/>
      <c r="ZM138" s="19"/>
      <c r="ZN138" s="19"/>
      <c r="ZO138" s="19"/>
      <c r="ZP138" s="19"/>
      <c r="ZQ138" s="19"/>
      <c r="ZR138" s="19"/>
      <c r="ZS138" s="19"/>
      <c r="ZT138" s="19"/>
      <c r="ZU138" s="19"/>
      <c r="ZV138" s="19"/>
      <c r="ZW138" s="19"/>
      <c r="ZX138" s="19"/>
      <c r="ZY138" s="19"/>
      <c r="ZZ138" s="19"/>
      <c r="AAA138" s="19"/>
      <c r="AAB138" s="19"/>
      <c r="AAC138" s="19"/>
      <c r="AAD138" s="19"/>
      <c r="AAE138" s="19"/>
      <c r="AAF138" s="19"/>
      <c r="AAG138" s="19"/>
      <c r="AAH138" s="19"/>
      <c r="AAI138" s="19"/>
      <c r="AAJ138" s="19"/>
      <c r="AAK138" s="19"/>
      <c r="AAL138" s="19"/>
      <c r="AAM138" s="19"/>
      <c r="AAN138" s="19"/>
      <c r="AAO138" s="19"/>
      <c r="AAP138" s="19"/>
      <c r="AAQ138" s="19"/>
      <c r="AAR138" s="19"/>
      <c r="AAS138" s="19"/>
      <c r="AAT138" s="19"/>
      <c r="AAU138" s="19"/>
      <c r="AAV138" s="19"/>
      <c r="AAW138" s="19"/>
      <c r="AAX138" s="19"/>
      <c r="AAY138" s="19"/>
      <c r="AAZ138" s="19"/>
      <c r="ABA138" s="19"/>
      <c r="ABB138" s="19"/>
      <c r="ABC138" s="19"/>
      <c r="ABD138" s="19"/>
      <c r="ABE138" s="19"/>
      <c r="ABF138" s="19"/>
      <c r="ABG138" s="19"/>
      <c r="ABH138" s="19"/>
      <c r="ABI138" s="19"/>
      <c r="ABJ138" s="19"/>
      <c r="ABK138" s="19"/>
      <c r="ABL138" s="19"/>
      <c r="ABM138" s="19"/>
      <c r="ABN138" s="19"/>
      <c r="ABO138" s="19"/>
      <c r="ABP138" s="19"/>
      <c r="ABQ138" s="19"/>
      <c r="ABR138" s="19"/>
      <c r="ABS138" s="19"/>
      <c r="ABT138" s="19"/>
      <c r="ABU138" s="19"/>
      <c r="ABV138" s="19"/>
      <c r="ABW138" s="19"/>
      <c r="ABX138" s="19"/>
      <c r="ABY138" s="19"/>
      <c r="ABZ138" s="19"/>
      <c r="ACA138" s="19"/>
      <c r="ACB138" s="19"/>
      <c r="ACC138" s="19"/>
      <c r="ACD138" s="19"/>
      <c r="ACE138" s="19"/>
      <c r="ACF138" s="19"/>
      <c r="ACG138" s="19"/>
      <c r="ACH138" s="19"/>
      <c r="ACI138" s="19"/>
      <c r="ACJ138" s="19"/>
      <c r="ACK138" s="19"/>
      <c r="ACL138" s="19"/>
      <c r="ACM138" s="19"/>
      <c r="ACN138" s="19"/>
      <c r="ACO138" s="19"/>
      <c r="ACP138" s="19"/>
      <c r="ACQ138" s="19"/>
      <c r="ACR138" s="19"/>
      <c r="ACS138" s="19"/>
      <c r="ACT138" s="19"/>
      <c r="ACU138" s="19"/>
      <c r="ACV138" s="19"/>
      <c r="ACW138" s="19"/>
      <c r="ACX138" s="19"/>
      <c r="ACY138" s="19"/>
      <c r="ACZ138" s="19"/>
      <c r="ADA138" s="19"/>
      <c r="ADB138" s="19"/>
      <c r="ADC138" s="19"/>
      <c r="ADD138" s="19"/>
      <c r="ADE138" s="19"/>
      <c r="ADF138" s="19"/>
      <c r="ADG138" s="19"/>
      <c r="ADH138" s="19"/>
      <c r="ADI138" s="19"/>
      <c r="ADJ138" s="19"/>
      <c r="ADK138" s="19"/>
      <c r="ADL138" s="19"/>
      <c r="ADM138" s="19"/>
      <c r="ADN138" s="19"/>
      <c r="ADO138" s="19"/>
      <c r="ADP138" s="19"/>
      <c r="ADQ138" s="19"/>
      <c r="ADR138" s="19"/>
      <c r="ADS138" s="19"/>
      <c r="ADT138" s="19"/>
      <c r="ADU138" s="19"/>
      <c r="ADV138" s="19"/>
      <c r="ADW138" s="19"/>
      <c r="ADX138" s="19"/>
      <c r="ADY138" s="19"/>
      <c r="ADZ138" s="19"/>
      <c r="AEA138" s="19"/>
      <c r="AEB138" s="19"/>
      <c r="AEC138" s="19"/>
      <c r="AED138" s="19"/>
      <c r="AEE138" s="19"/>
      <c r="AEF138" s="19"/>
      <c r="AEG138" s="19"/>
      <c r="AEH138" s="19"/>
      <c r="AEI138" s="19"/>
      <c r="AEJ138" s="19"/>
      <c r="AEK138" s="19"/>
      <c r="AEL138" s="19"/>
      <c r="AEM138" s="19"/>
      <c r="AEN138" s="19"/>
      <c r="AEO138" s="19"/>
      <c r="AEP138" s="19"/>
      <c r="AEQ138" s="19"/>
      <c r="AER138" s="19"/>
      <c r="AES138" s="19"/>
      <c r="AET138" s="19"/>
      <c r="AEU138" s="19"/>
      <c r="AEV138" s="19"/>
      <c r="AEW138" s="19"/>
      <c r="AEX138" s="19"/>
      <c r="AEY138" s="19"/>
      <c r="AEZ138" s="19"/>
      <c r="AFA138" s="19"/>
      <c r="AFB138" s="19"/>
      <c r="AFC138" s="19"/>
      <c r="AFD138" s="19"/>
      <c r="AFE138" s="19"/>
      <c r="AFF138" s="19"/>
      <c r="AFG138" s="19"/>
      <c r="AFH138" s="19"/>
      <c r="AFI138" s="19"/>
      <c r="AFJ138" s="19"/>
      <c r="AFK138" s="19"/>
      <c r="AFL138" s="19"/>
      <c r="AFM138" s="19"/>
      <c r="AFN138" s="19"/>
      <c r="AFO138" s="19"/>
      <c r="AFP138" s="19"/>
      <c r="AFQ138" s="19"/>
      <c r="AFR138" s="19"/>
      <c r="AFS138" s="19"/>
      <c r="AFT138" s="19"/>
      <c r="AFU138" s="19"/>
      <c r="AFV138" s="19"/>
      <c r="AFW138" s="19"/>
      <c r="AFX138" s="19"/>
      <c r="AFY138" s="19"/>
      <c r="AFZ138" s="19"/>
      <c r="AGA138" s="19"/>
      <c r="AGB138" s="19"/>
      <c r="AGC138" s="19"/>
      <c r="AGD138" s="19"/>
      <c r="AGE138" s="19"/>
      <c r="AGF138" s="19"/>
      <c r="AGG138" s="19"/>
      <c r="AGH138" s="19"/>
      <c r="AGI138" s="19"/>
      <c r="AGJ138" s="19"/>
      <c r="AGK138" s="19"/>
      <c r="AGL138" s="19"/>
      <c r="AGM138" s="19"/>
      <c r="AGN138" s="19"/>
      <c r="AGO138" s="19"/>
      <c r="AGP138" s="19"/>
      <c r="AGQ138" s="19"/>
      <c r="AGR138" s="19"/>
      <c r="AGS138" s="19"/>
      <c r="AGT138" s="19"/>
      <c r="AGU138" s="19"/>
      <c r="AGV138" s="19"/>
      <c r="AGW138" s="19"/>
      <c r="AGX138" s="19"/>
      <c r="AGY138" s="19"/>
      <c r="AGZ138" s="19"/>
      <c r="AHA138" s="19"/>
      <c r="AHB138" s="19"/>
      <c r="AHC138" s="19"/>
      <c r="AHD138" s="19"/>
      <c r="AHE138" s="19"/>
      <c r="AHF138" s="19"/>
      <c r="AHG138" s="19"/>
      <c r="AHH138" s="19"/>
      <c r="AHI138" s="19"/>
      <c r="AHJ138" s="19"/>
      <c r="AHK138" s="19"/>
      <c r="AHL138" s="19"/>
      <c r="AHM138" s="19"/>
      <c r="AHN138" s="19"/>
      <c r="AHO138" s="19"/>
      <c r="AHP138" s="19"/>
      <c r="AHQ138" s="19"/>
      <c r="AHR138" s="19"/>
      <c r="AHS138" s="19"/>
      <c r="AHT138" s="19"/>
      <c r="AHU138" s="19"/>
      <c r="AHV138" s="19"/>
      <c r="AHW138" s="19"/>
      <c r="AHX138" s="19"/>
      <c r="AHY138" s="19"/>
      <c r="AHZ138" s="19"/>
      <c r="AIA138" s="19"/>
      <c r="AIB138" s="19"/>
      <c r="AIC138" s="19"/>
      <c r="AID138" s="19"/>
      <c r="AIE138" s="19"/>
      <c r="AIF138" s="19"/>
      <c r="AIG138" s="19"/>
      <c r="AIH138" s="19"/>
      <c r="AII138" s="19"/>
      <c r="AIJ138" s="19"/>
      <c r="AIK138" s="19"/>
      <c r="AIL138" s="19"/>
      <c r="AIM138" s="19"/>
      <c r="AIN138" s="19"/>
      <c r="AIO138" s="19"/>
      <c r="AIP138" s="19"/>
      <c r="AIQ138" s="19"/>
      <c r="AIR138" s="19"/>
      <c r="AIS138" s="19"/>
      <c r="AIT138" s="19"/>
      <c r="AIU138" s="19"/>
      <c r="AIV138" s="19"/>
      <c r="AIW138" s="19"/>
      <c r="AIX138" s="19"/>
      <c r="AIY138" s="19"/>
      <c r="AIZ138" s="19"/>
      <c r="AJA138" s="19"/>
      <c r="AJB138" s="19"/>
      <c r="AJC138" s="19"/>
      <c r="AJD138" s="19"/>
      <c r="AJE138" s="19"/>
      <c r="AJF138" s="19"/>
      <c r="AJG138" s="19"/>
      <c r="AJH138" s="19"/>
      <c r="AJI138" s="19"/>
      <c r="AJJ138" s="19"/>
      <c r="AJK138" s="19"/>
      <c r="AJL138" s="19"/>
      <c r="AJM138" s="19"/>
      <c r="AJN138" s="19"/>
      <c r="AJO138" s="19"/>
      <c r="AJP138" s="19"/>
      <c r="AJQ138" s="19"/>
      <c r="AJR138" s="19"/>
      <c r="AJS138" s="19"/>
      <c r="AJT138" s="19"/>
      <c r="AJU138" s="19"/>
      <c r="AJV138" s="19"/>
      <c r="AJW138" s="19"/>
      <c r="AJX138" s="19"/>
      <c r="AJY138" s="19"/>
      <c r="AJZ138" s="19"/>
      <c r="AKA138" s="19"/>
      <c r="AKB138" s="19"/>
      <c r="AKC138" s="19"/>
      <c r="AKD138" s="19"/>
      <c r="AKE138" s="19"/>
      <c r="AKF138" s="19"/>
      <c r="AKG138" s="19"/>
      <c r="AKH138" s="19"/>
      <c r="AKI138" s="19"/>
      <c r="AKJ138" s="19"/>
      <c r="AKK138" s="19"/>
      <c r="AKL138" s="19"/>
      <c r="AKM138" s="19"/>
      <c r="AKN138" s="19"/>
      <c r="AKO138" s="19"/>
      <c r="AKP138" s="19"/>
      <c r="AKQ138" s="19"/>
      <c r="AKR138" s="19"/>
      <c r="AKS138" s="19"/>
      <c r="AKT138" s="19"/>
      <c r="AKU138" s="19"/>
      <c r="AKV138" s="19"/>
      <c r="AKW138" s="19"/>
      <c r="AKX138" s="19"/>
      <c r="AKY138" s="19"/>
      <c r="AKZ138" s="19"/>
      <c r="ALA138" s="19"/>
      <c r="ALB138" s="19"/>
      <c r="ALC138" s="19"/>
      <c r="ALD138" s="19"/>
      <c r="ALE138" s="19"/>
      <c r="ALF138" s="19"/>
      <c r="ALG138" s="19"/>
      <c r="ALH138" s="19"/>
      <c r="ALI138" s="19"/>
      <c r="ALJ138" s="19"/>
      <c r="ALK138" s="19"/>
      <c r="ALL138" s="19"/>
      <c r="ALM138" s="19"/>
      <c r="ALN138" s="19"/>
      <c r="ALO138" s="19"/>
      <c r="ALP138" s="19"/>
      <c r="ALQ138" s="19"/>
      <c r="ALR138" s="19"/>
      <c r="ALS138" s="19"/>
      <c r="ALT138" s="19"/>
      <c r="ALU138" s="19"/>
      <c r="ALV138" s="19"/>
      <c r="ALW138" s="19"/>
      <c r="ALX138" s="19"/>
      <c r="ALY138" s="19"/>
      <c r="ALZ138" s="19"/>
      <c r="AMA138" s="19"/>
      <c r="AMB138" s="19"/>
      <c r="AMC138" s="19"/>
      <c r="AMD138" s="19"/>
      <c r="AME138" s="19"/>
      <c r="AMF138" s="19"/>
      <c r="AMG138" s="19"/>
      <c r="AMH138" s="19"/>
      <c r="AMI138" s="19"/>
      <c r="AMJ138" s="19"/>
      <c r="AMK138" s="19"/>
    </row>
    <row r="139" spans="1:1025" s="20" customFormat="1" ht="25.5" x14ac:dyDescent="0.25">
      <c r="A139" s="68" t="s">
        <v>178</v>
      </c>
      <c r="B139" s="67" t="s">
        <v>318</v>
      </c>
      <c r="C139" s="68" t="s">
        <v>317</v>
      </c>
      <c r="D139" s="24" t="s">
        <v>111</v>
      </c>
      <c r="E139" s="23">
        <f t="shared" si="698"/>
        <v>0</v>
      </c>
      <c r="F139" s="23">
        <f t="shared" si="699"/>
        <v>0</v>
      </c>
      <c r="G139" s="23">
        <f t="shared" si="700"/>
        <v>0</v>
      </c>
      <c r="H139" s="23">
        <f t="shared" si="701"/>
        <v>0</v>
      </c>
      <c r="I139" s="23">
        <f t="shared" si="702"/>
        <v>0</v>
      </c>
      <c r="J139" s="23">
        <f t="shared" si="703"/>
        <v>0</v>
      </c>
      <c r="K139" s="23">
        <f t="shared" si="704"/>
        <v>0</v>
      </c>
      <c r="L139" s="23">
        <f t="shared" si="705"/>
        <v>0</v>
      </c>
      <c r="M139" s="23">
        <v>0</v>
      </c>
      <c r="N139" s="23">
        <v>0</v>
      </c>
      <c r="O139" s="23">
        <v>0</v>
      </c>
      <c r="P139" s="23">
        <v>0</v>
      </c>
      <c r="Q139" s="23">
        <v>0</v>
      </c>
      <c r="R139" s="23">
        <v>0</v>
      </c>
      <c r="S139" s="23">
        <v>0</v>
      </c>
      <c r="T139" s="23">
        <v>0</v>
      </c>
      <c r="U139" s="23">
        <v>0</v>
      </c>
      <c r="V139" s="23">
        <v>0</v>
      </c>
      <c r="W139" s="23">
        <v>0</v>
      </c>
      <c r="X139" s="23">
        <v>0</v>
      </c>
      <c r="Y139" s="23">
        <v>0</v>
      </c>
      <c r="Z139" s="23">
        <v>0</v>
      </c>
      <c r="AA139" s="23">
        <v>0</v>
      </c>
      <c r="AB139" s="23">
        <v>0</v>
      </c>
      <c r="AC139" s="23">
        <v>0</v>
      </c>
      <c r="AD139" s="23">
        <v>0</v>
      </c>
      <c r="AE139" s="23">
        <v>0</v>
      </c>
      <c r="AF139" s="23">
        <v>0</v>
      </c>
      <c r="AG139" s="23">
        <v>0</v>
      </c>
      <c r="AH139" s="23">
        <v>0</v>
      </c>
      <c r="AI139" s="23">
        <v>0</v>
      </c>
      <c r="AJ139" s="23">
        <v>0</v>
      </c>
      <c r="AK139" s="23">
        <v>0</v>
      </c>
      <c r="AL139" s="23">
        <v>0</v>
      </c>
      <c r="AM139" s="23">
        <v>0</v>
      </c>
      <c r="AN139" s="23">
        <v>0</v>
      </c>
      <c r="AO139" s="23">
        <v>0</v>
      </c>
      <c r="AP139" s="23">
        <v>0</v>
      </c>
      <c r="AQ139" s="23">
        <v>0</v>
      </c>
      <c r="AR139" s="23">
        <v>0</v>
      </c>
      <c r="AS139" s="23">
        <f t="shared" si="706"/>
        <v>0</v>
      </c>
      <c r="AT139" s="23">
        <f t="shared" si="707"/>
        <v>0</v>
      </c>
      <c r="AU139" s="23">
        <f t="shared" si="708"/>
        <v>0</v>
      </c>
      <c r="AV139" s="23">
        <f t="shared" si="709"/>
        <v>0</v>
      </c>
      <c r="AW139" s="23">
        <f t="shared" si="710"/>
        <v>0</v>
      </c>
      <c r="AX139" s="23">
        <f t="shared" si="711"/>
        <v>0</v>
      </c>
      <c r="AY139" s="23">
        <f t="shared" si="712"/>
        <v>0</v>
      </c>
      <c r="AZ139" s="23">
        <f t="shared" si="713"/>
        <v>0</v>
      </c>
      <c r="BA139" s="23">
        <v>0</v>
      </c>
      <c r="BB139" s="23">
        <v>0</v>
      </c>
      <c r="BC139" s="23">
        <v>0</v>
      </c>
      <c r="BD139" s="23">
        <v>0</v>
      </c>
      <c r="BE139" s="23">
        <v>0</v>
      </c>
      <c r="BF139" s="23">
        <v>0</v>
      </c>
      <c r="BG139" s="23">
        <v>0</v>
      </c>
      <c r="BH139" s="23">
        <v>0</v>
      </c>
      <c r="BI139" s="23">
        <v>0</v>
      </c>
      <c r="BJ139" s="23">
        <v>0</v>
      </c>
      <c r="BK139" s="23">
        <v>0</v>
      </c>
      <c r="BL139" s="23">
        <v>0</v>
      </c>
      <c r="BM139" s="23">
        <v>0</v>
      </c>
      <c r="BN139" s="23">
        <v>0</v>
      </c>
      <c r="BO139" s="23">
        <v>0</v>
      </c>
      <c r="BP139" s="23">
        <v>0</v>
      </c>
      <c r="BQ139" s="23">
        <v>0</v>
      </c>
      <c r="BR139" s="23">
        <v>0</v>
      </c>
      <c r="BS139" s="23">
        <v>0</v>
      </c>
      <c r="BT139" s="23">
        <v>0</v>
      </c>
      <c r="BU139" s="23">
        <v>0</v>
      </c>
      <c r="BV139" s="23">
        <v>0</v>
      </c>
      <c r="BW139" s="23">
        <v>0</v>
      </c>
      <c r="BX139" s="23">
        <v>0</v>
      </c>
      <c r="BY139" s="23">
        <v>0</v>
      </c>
      <c r="BZ139" s="23">
        <v>0</v>
      </c>
      <c r="CA139" s="23">
        <v>0</v>
      </c>
      <c r="CB139" s="23">
        <v>0</v>
      </c>
      <c r="CC139" s="23">
        <v>0</v>
      </c>
      <c r="CD139" s="23">
        <v>0</v>
      </c>
      <c r="CE139" s="23">
        <v>0</v>
      </c>
      <c r="CF139" s="23">
        <v>0</v>
      </c>
      <c r="CG139" s="23">
        <f t="shared" si="714"/>
        <v>0</v>
      </c>
      <c r="CH139" s="23">
        <f t="shared" si="715"/>
        <v>0</v>
      </c>
      <c r="CI139" s="23">
        <f t="shared" si="716"/>
        <v>0</v>
      </c>
      <c r="CJ139" s="23">
        <f t="shared" si="717"/>
        <v>0</v>
      </c>
      <c r="CK139" s="23">
        <f t="shared" si="718"/>
        <v>0</v>
      </c>
      <c r="CL139" s="23">
        <f t="shared" si="719"/>
        <v>0</v>
      </c>
      <c r="CM139" s="23">
        <f t="shared" si="720"/>
        <v>0</v>
      </c>
      <c r="CN139" s="23">
        <f t="shared" si="721"/>
        <v>0</v>
      </c>
      <c r="CO139" s="23" t="s">
        <v>111</v>
      </c>
      <c r="CP139" s="19"/>
      <c r="CQ139" s="19"/>
      <c r="CR139" s="19"/>
      <c r="CS139" s="19"/>
      <c r="CT139" s="19"/>
      <c r="CU139" s="19"/>
      <c r="CV139" s="19"/>
      <c r="CW139" s="19"/>
      <c r="CX139" s="19"/>
      <c r="CY139" s="19"/>
      <c r="CZ139" s="19"/>
      <c r="DA139" s="19"/>
      <c r="DB139" s="19"/>
      <c r="DC139" s="19"/>
      <c r="DD139" s="19"/>
      <c r="DE139" s="19"/>
      <c r="DF139" s="19"/>
      <c r="DG139" s="19"/>
      <c r="DH139" s="19"/>
      <c r="DI139" s="19"/>
      <c r="DJ139" s="19"/>
      <c r="DK139" s="19"/>
      <c r="DL139" s="19"/>
      <c r="DM139" s="19"/>
      <c r="DN139" s="19"/>
      <c r="DO139" s="19"/>
      <c r="DP139" s="19"/>
      <c r="DQ139" s="19"/>
      <c r="DR139" s="19"/>
      <c r="DS139" s="19"/>
      <c r="DT139" s="19"/>
      <c r="DU139" s="19"/>
      <c r="DV139" s="19"/>
      <c r="DW139" s="19"/>
      <c r="DX139" s="19"/>
      <c r="DY139" s="19"/>
      <c r="DZ139" s="19"/>
      <c r="EA139" s="19"/>
      <c r="EB139" s="19"/>
      <c r="EC139" s="19"/>
      <c r="ED139" s="19"/>
      <c r="EE139" s="19"/>
      <c r="EF139" s="19"/>
      <c r="EG139" s="19"/>
      <c r="EH139" s="19"/>
      <c r="EI139" s="19"/>
      <c r="EJ139" s="19"/>
      <c r="EK139" s="19"/>
      <c r="EL139" s="19"/>
      <c r="EM139" s="19"/>
      <c r="EN139" s="19"/>
      <c r="EO139" s="19"/>
      <c r="EP139" s="19"/>
      <c r="EQ139" s="19"/>
      <c r="ER139" s="19"/>
      <c r="ES139" s="19"/>
      <c r="ET139" s="19"/>
      <c r="EU139" s="19"/>
      <c r="EV139" s="19"/>
      <c r="EW139" s="19"/>
      <c r="EX139" s="19"/>
      <c r="EY139" s="19"/>
      <c r="EZ139" s="19"/>
      <c r="FA139" s="19"/>
      <c r="FB139" s="19"/>
      <c r="FC139" s="19"/>
      <c r="FD139" s="19"/>
      <c r="FE139" s="19"/>
      <c r="FF139" s="19"/>
      <c r="FG139" s="19"/>
      <c r="FH139" s="19"/>
      <c r="FI139" s="19"/>
      <c r="FJ139" s="19"/>
      <c r="FK139" s="19"/>
      <c r="FL139" s="19"/>
      <c r="FM139" s="19"/>
      <c r="FN139" s="19"/>
      <c r="FO139" s="19"/>
      <c r="FP139" s="19"/>
      <c r="FQ139" s="19"/>
      <c r="FR139" s="19"/>
      <c r="FS139" s="19"/>
      <c r="FT139" s="19"/>
      <c r="FU139" s="19"/>
      <c r="FV139" s="19"/>
      <c r="FW139" s="19"/>
      <c r="FX139" s="19"/>
      <c r="FY139" s="19"/>
      <c r="FZ139" s="19"/>
      <c r="GA139" s="19"/>
      <c r="GB139" s="19"/>
      <c r="GC139" s="19"/>
      <c r="GD139" s="19"/>
      <c r="GE139" s="19"/>
      <c r="GF139" s="19"/>
      <c r="GG139" s="19"/>
      <c r="GH139" s="19"/>
      <c r="GI139" s="19"/>
      <c r="GJ139" s="19"/>
      <c r="GK139" s="19"/>
      <c r="GL139" s="19"/>
      <c r="GM139" s="19"/>
      <c r="GN139" s="19"/>
      <c r="GO139" s="19"/>
      <c r="GP139" s="19"/>
      <c r="GQ139" s="19"/>
      <c r="GR139" s="19"/>
      <c r="GS139" s="19"/>
      <c r="GT139" s="19"/>
      <c r="GU139" s="19"/>
      <c r="GV139" s="19"/>
      <c r="GW139" s="19"/>
      <c r="GX139" s="19"/>
      <c r="GY139" s="19"/>
      <c r="GZ139" s="19"/>
      <c r="HA139" s="19"/>
      <c r="HB139" s="19"/>
      <c r="HC139" s="19"/>
      <c r="HD139" s="19"/>
      <c r="HE139" s="19"/>
      <c r="HF139" s="19"/>
      <c r="HG139" s="19"/>
      <c r="HH139" s="19"/>
      <c r="HI139" s="19"/>
      <c r="HJ139" s="19"/>
      <c r="HK139" s="19"/>
      <c r="HL139" s="19"/>
      <c r="HM139" s="19"/>
      <c r="HN139" s="19"/>
      <c r="HO139" s="19"/>
      <c r="HP139" s="19"/>
      <c r="HQ139" s="19"/>
      <c r="HR139" s="19"/>
      <c r="HS139" s="19"/>
      <c r="HT139" s="19"/>
      <c r="HU139" s="19"/>
      <c r="HV139" s="19"/>
      <c r="HW139" s="19"/>
      <c r="HX139" s="19"/>
      <c r="HY139" s="19"/>
      <c r="HZ139" s="19"/>
      <c r="IA139" s="19"/>
      <c r="IB139" s="19"/>
      <c r="IC139" s="19"/>
      <c r="ID139" s="19"/>
      <c r="IE139" s="19"/>
      <c r="IF139" s="19"/>
      <c r="IG139" s="19"/>
      <c r="IH139" s="19"/>
      <c r="II139" s="19"/>
      <c r="IJ139" s="19"/>
      <c r="IK139" s="19"/>
      <c r="IL139" s="19"/>
      <c r="IM139" s="19"/>
      <c r="IN139" s="19"/>
      <c r="IO139" s="19"/>
      <c r="IP139" s="19"/>
      <c r="IQ139" s="19"/>
      <c r="IR139" s="19"/>
      <c r="IS139" s="19"/>
      <c r="IT139" s="19"/>
      <c r="IU139" s="19"/>
      <c r="IV139" s="19"/>
      <c r="IW139" s="19"/>
      <c r="IX139" s="19"/>
      <c r="IY139" s="19"/>
      <c r="IZ139" s="19"/>
      <c r="JA139" s="19"/>
      <c r="JB139" s="19"/>
      <c r="JC139" s="19"/>
      <c r="JD139" s="19"/>
      <c r="JE139" s="19"/>
      <c r="JF139" s="19"/>
      <c r="JG139" s="19"/>
      <c r="JH139" s="19"/>
      <c r="JI139" s="19"/>
      <c r="JJ139" s="19"/>
      <c r="JK139" s="19"/>
      <c r="JL139" s="19"/>
      <c r="JM139" s="19"/>
      <c r="JN139" s="19"/>
      <c r="JO139" s="19"/>
      <c r="JP139" s="19"/>
      <c r="JQ139" s="19"/>
      <c r="JR139" s="19"/>
      <c r="JS139" s="19"/>
      <c r="JT139" s="19"/>
      <c r="JU139" s="19"/>
      <c r="JV139" s="19"/>
      <c r="JW139" s="19"/>
      <c r="JX139" s="19"/>
      <c r="JY139" s="19"/>
      <c r="JZ139" s="19"/>
      <c r="KA139" s="19"/>
      <c r="KB139" s="19"/>
      <c r="KC139" s="19"/>
      <c r="KD139" s="19"/>
      <c r="KE139" s="19"/>
      <c r="KF139" s="19"/>
      <c r="KG139" s="19"/>
      <c r="KH139" s="19"/>
      <c r="KI139" s="19"/>
      <c r="KJ139" s="19"/>
      <c r="KK139" s="19"/>
      <c r="KL139" s="19"/>
      <c r="KM139" s="19"/>
      <c r="KN139" s="19"/>
      <c r="KO139" s="19"/>
      <c r="KP139" s="19"/>
      <c r="KQ139" s="19"/>
      <c r="KR139" s="19"/>
      <c r="KS139" s="19"/>
      <c r="KT139" s="19"/>
      <c r="KU139" s="19"/>
      <c r="KV139" s="19"/>
      <c r="KW139" s="19"/>
      <c r="KX139" s="19"/>
      <c r="KY139" s="19"/>
      <c r="KZ139" s="19"/>
      <c r="LA139" s="19"/>
      <c r="LB139" s="19"/>
      <c r="LC139" s="19"/>
      <c r="LD139" s="19"/>
      <c r="LE139" s="19"/>
      <c r="LF139" s="19"/>
      <c r="LG139" s="19"/>
      <c r="LH139" s="19"/>
      <c r="LI139" s="19"/>
      <c r="LJ139" s="19"/>
      <c r="LK139" s="19"/>
      <c r="LL139" s="19"/>
      <c r="LM139" s="19"/>
      <c r="LN139" s="19"/>
      <c r="LO139" s="19"/>
      <c r="LP139" s="19"/>
      <c r="LQ139" s="19"/>
      <c r="LR139" s="19"/>
      <c r="LS139" s="19"/>
      <c r="LT139" s="19"/>
      <c r="LU139" s="19"/>
      <c r="LV139" s="19"/>
      <c r="LW139" s="19"/>
      <c r="LX139" s="19"/>
      <c r="LY139" s="19"/>
      <c r="LZ139" s="19"/>
      <c r="MA139" s="19"/>
      <c r="MB139" s="19"/>
      <c r="MC139" s="19"/>
      <c r="MD139" s="19"/>
      <c r="ME139" s="19"/>
      <c r="MF139" s="19"/>
      <c r="MG139" s="19"/>
      <c r="MH139" s="19"/>
      <c r="MI139" s="19"/>
      <c r="MJ139" s="19"/>
      <c r="MK139" s="19"/>
      <c r="ML139" s="19"/>
      <c r="MM139" s="19"/>
      <c r="MN139" s="19"/>
      <c r="MO139" s="19"/>
      <c r="MP139" s="19"/>
      <c r="MQ139" s="19"/>
      <c r="MR139" s="19"/>
      <c r="MS139" s="19"/>
      <c r="MT139" s="19"/>
      <c r="MU139" s="19"/>
      <c r="MV139" s="19"/>
      <c r="MW139" s="19"/>
      <c r="MX139" s="19"/>
      <c r="MY139" s="19"/>
      <c r="MZ139" s="19"/>
      <c r="NA139" s="19"/>
      <c r="NB139" s="19"/>
      <c r="NC139" s="19"/>
      <c r="ND139" s="19"/>
      <c r="NE139" s="19"/>
      <c r="NF139" s="19"/>
      <c r="NG139" s="19"/>
      <c r="NH139" s="19"/>
      <c r="NI139" s="19"/>
      <c r="NJ139" s="19"/>
      <c r="NK139" s="19"/>
      <c r="NL139" s="19"/>
      <c r="NM139" s="19"/>
      <c r="NN139" s="19"/>
      <c r="NO139" s="19"/>
      <c r="NP139" s="19"/>
      <c r="NQ139" s="19"/>
      <c r="NR139" s="19"/>
      <c r="NS139" s="19"/>
      <c r="NT139" s="19"/>
      <c r="NU139" s="19"/>
      <c r="NV139" s="19"/>
      <c r="NW139" s="19"/>
      <c r="NX139" s="19"/>
      <c r="NY139" s="19"/>
      <c r="NZ139" s="19"/>
      <c r="OA139" s="19"/>
      <c r="OB139" s="19"/>
      <c r="OC139" s="19"/>
      <c r="OD139" s="19"/>
      <c r="OE139" s="19"/>
      <c r="OF139" s="19"/>
      <c r="OG139" s="19"/>
      <c r="OH139" s="19"/>
      <c r="OI139" s="19"/>
      <c r="OJ139" s="19"/>
      <c r="OK139" s="19"/>
      <c r="OL139" s="19"/>
      <c r="OM139" s="19"/>
      <c r="ON139" s="19"/>
      <c r="OO139" s="19"/>
      <c r="OP139" s="19"/>
      <c r="OQ139" s="19"/>
      <c r="OR139" s="19"/>
      <c r="OS139" s="19"/>
      <c r="OT139" s="19"/>
      <c r="OU139" s="19"/>
      <c r="OV139" s="19"/>
      <c r="OW139" s="19"/>
      <c r="OX139" s="19"/>
      <c r="OY139" s="19"/>
      <c r="OZ139" s="19"/>
      <c r="PA139" s="19"/>
      <c r="PB139" s="19"/>
      <c r="PC139" s="19"/>
      <c r="PD139" s="19"/>
      <c r="PE139" s="19"/>
      <c r="PF139" s="19"/>
      <c r="PG139" s="19"/>
      <c r="PH139" s="19"/>
      <c r="PI139" s="19"/>
      <c r="PJ139" s="19"/>
      <c r="PK139" s="19"/>
      <c r="PL139" s="19"/>
      <c r="PM139" s="19"/>
      <c r="PN139" s="19"/>
      <c r="PO139" s="19"/>
      <c r="PP139" s="19"/>
      <c r="PQ139" s="19"/>
      <c r="PR139" s="19"/>
      <c r="PS139" s="19"/>
      <c r="PT139" s="19"/>
      <c r="PU139" s="19"/>
      <c r="PV139" s="19"/>
      <c r="PW139" s="19"/>
      <c r="PX139" s="19"/>
      <c r="PY139" s="19"/>
      <c r="PZ139" s="19"/>
      <c r="QA139" s="19"/>
      <c r="QB139" s="19"/>
      <c r="QC139" s="19"/>
      <c r="QD139" s="19"/>
      <c r="QE139" s="19"/>
      <c r="QF139" s="19"/>
      <c r="QG139" s="19"/>
      <c r="QH139" s="19"/>
      <c r="QI139" s="19"/>
      <c r="QJ139" s="19"/>
      <c r="QK139" s="19"/>
      <c r="QL139" s="19"/>
      <c r="QM139" s="19"/>
      <c r="QN139" s="19"/>
      <c r="QO139" s="19"/>
      <c r="QP139" s="19"/>
      <c r="QQ139" s="19"/>
      <c r="QR139" s="19"/>
      <c r="QS139" s="19"/>
      <c r="QT139" s="19"/>
      <c r="QU139" s="19"/>
      <c r="QV139" s="19"/>
      <c r="QW139" s="19"/>
      <c r="QX139" s="19"/>
      <c r="QY139" s="19"/>
      <c r="QZ139" s="19"/>
      <c r="RA139" s="19"/>
      <c r="RB139" s="19"/>
      <c r="RC139" s="19"/>
      <c r="RD139" s="19"/>
      <c r="RE139" s="19"/>
      <c r="RF139" s="19"/>
      <c r="RG139" s="19"/>
      <c r="RH139" s="19"/>
      <c r="RI139" s="19"/>
      <c r="RJ139" s="19"/>
      <c r="RK139" s="19"/>
      <c r="RL139" s="19"/>
      <c r="RM139" s="19"/>
      <c r="RN139" s="19"/>
      <c r="RO139" s="19"/>
      <c r="RP139" s="19"/>
      <c r="RQ139" s="19"/>
      <c r="RR139" s="19"/>
      <c r="RS139" s="19"/>
      <c r="RT139" s="19"/>
      <c r="RU139" s="19"/>
      <c r="RV139" s="19"/>
      <c r="RW139" s="19"/>
      <c r="RX139" s="19"/>
      <c r="RY139" s="19"/>
      <c r="RZ139" s="19"/>
      <c r="SA139" s="19"/>
      <c r="SB139" s="19"/>
      <c r="SC139" s="19"/>
      <c r="SD139" s="19"/>
      <c r="SE139" s="19"/>
      <c r="SF139" s="19"/>
      <c r="SG139" s="19"/>
      <c r="SH139" s="19"/>
      <c r="SI139" s="19"/>
      <c r="SJ139" s="19"/>
      <c r="SK139" s="19"/>
      <c r="SL139" s="19"/>
      <c r="SM139" s="19"/>
      <c r="SN139" s="19"/>
      <c r="SO139" s="19"/>
      <c r="SP139" s="19"/>
      <c r="SQ139" s="19"/>
      <c r="SR139" s="19"/>
      <c r="SS139" s="19"/>
      <c r="ST139" s="19"/>
      <c r="SU139" s="19"/>
      <c r="SV139" s="19"/>
      <c r="SW139" s="19"/>
      <c r="SX139" s="19"/>
      <c r="SY139" s="19"/>
      <c r="SZ139" s="19"/>
      <c r="TA139" s="19"/>
      <c r="TB139" s="19"/>
      <c r="TC139" s="19"/>
      <c r="TD139" s="19"/>
      <c r="TE139" s="19"/>
      <c r="TF139" s="19"/>
      <c r="TG139" s="19"/>
      <c r="TH139" s="19"/>
      <c r="TI139" s="19"/>
      <c r="TJ139" s="19"/>
      <c r="TK139" s="19"/>
      <c r="TL139" s="19"/>
      <c r="TM139" s="19"/>
      <c r="TN139" s="19"/>
      <c r="TO139" s="19"/>
      <c r="TP139" s="19"/>
      <c r="TQ139" s="19"/>
      <c r="TR139" s="19"/>
      <c r="TS139" s="19"/>
      <c r="TT139" s="19"/>
      <c r="TU139" s="19"/>
      <c r="TV139" s="19"/>
      <c r="TW139" s="19"/>
      <c r="TX139" s="19"/>
      <c r="TY139" s="19"/>
      <c r="TZ139" s="19"/>
      <c r="UA139" s="19"/>
      <c r="UB139" s="19"/>
      <c r="UC139" s="19"/>
      <c r="UD139" s="19"/>
      <c r="UE139" s="19"/>
      <c r="UF139" s="19"/>
      <c r="UG139" s="19"/>
      <c r="UH139" s="19"/>
      <c r="UI139" s="19"/>
      <c r="UJ139" s="19"/>
      <c r="UK139" s="19"/>
      <c r="UL139" s="19"/>
      <c r="UM139" s="19"/>
      <c r="UN139" s="19"/>
      <c r="UO139" s="19"/>
      <c r="UP139" s="19"/>
      <c r="UQ139" s="19"/>
      <c r="UR139" s="19"/>
      <c r="US139" s="19"/>
      <c r="UT139" s="19"/>
      <c r="UU139" s="19"/>
      <c r="UV139" s="19"/>
      <c r="UW139" s="19"/>
      <c r="UX139" s="19"/>
      <c r="UY139" s="19"/>
      <c r="UZ139" s="19"/>
      <c r="VA139" s="19"/>
      <c r="VB139" s="19"/>
      <c r="VC139" s="19"/>
      <c r="VD139" s="19"/>
      <c r="VE139" s="19"/>
      <c r="VF139" s="19"/>
      <c r="VG139" s="19"/>
      <c r="VH139" s="19"/>
      <c r="VI139" s="19"/>
      <c r="VJ139" s="19"/>
      <c r="VK139" s="19"/>
      <c r="VL139" s="19"/>
      <c r="VM139" s="19"/>
      <c r="VN139" s="19"/>
      <c r="VO139" s="19"/>
      <c r="VP139" s="19"/>
      <c r="VQ139" s="19"/>
      <c r="VR139" s="19"/>
      <c r="VS139" s="19"/>
      <c r="VT139" s="19"/>
      <c r="VU139" s="19"/>
      <c r="VV139" s="19"/>
      <c r="VW139" s="19"/>
      <c r="VX139" s="19"/>
      <c r="VY139" s="19"/>
      <c r="VZ139" s="19"/>
      <c r="WA139" s="19"/>
      <c r="WB139" s="19"/>
      <c r="WC139" s="19"/>
      <c r="WD139" s="19"/>
      <c r="WE139" s="19"/>
      <c r="WF139" s="19"/>
      <c r="WG139" s="19"/>
      <c r="WH139" s="19"/>
      <c r="WI139" s="19"/>
      <c r="WJ139" s="19"/>
      <c r="WK139" s="19"/>
      <c r="WL139" s="19"/>
      <c r="WM139" s="19"/>
      <c r="WN139" s="19"/>
      <c r="WO139" s="19"/>
      <c r="WP139" s="19"/>
      <c r="WQ139" s="19"/>
      <c r="WR139" s="19"/>
      <c r="WS139" s="19"/>
      <c r="WT139" s="19"/>
      <c r="WU139" s="19"/>
      <c r="WV139" s="19"/>
      <c r="WW139" s="19"/>
      <c r="WX139" s="19"/>
      <c r="WY139" s="19"/>
      <c r="WZ139" s="19"/>
      <c r="XA139" s="19"/>
      <c r="XB139" s="19"/>
      <c r="XC139" s="19"/>
      <c r="XD139" s="19"/>
      <c r="XE139" s="19"/>
      <c r="XF139" s="19"/>
      <c r="XG139" s="19"/>
      <c r="XH139" s="19"/>
      <c r="XI139" s="19"/>
      <c r="XJ139" s="19"/>
      <c r="XK139" s="19"/>
      <c r="XL139" s="19"/>
      <c r="XM139" s="19"/>
      <c r="XN139" s="19"/>
      <c r="XO139" s="19"/>
      <c r="XP139" s="19"/>
      <c r="XQ139" s="19"/>
      <c r="XR139" s="19"/>
      <c r="XS139" s="19"/>
      <c r="XT139" s="19"/>
      <c r="XU139" s="19"/>
      <c r="XV139" s="19"/>
      <c r="XW139" s="19"/>
      <c r="XX139" s="19"/>
      <c r="XY139" s="19"/>
      <c r="XZ139" s="19"/>
      <c r="YA139" s="19"/>
      <c r="YB139" s="19"/>
      <c r="YC139" s="19"/>
      <c r="YD139" s="19"/>
      <c r="YE139" s="19"/>
      <c r="YF139" s="19"/>
      <c r="YG139" s="19"/>
      <c r="YH139" s="19"/>
      <c r="YI139" s="19"/>
      <c r="YJ139" s="19"/>
      <c r="YK139" s="19"/>
      <c r="YL139" s="19"/>
      <c r="YM139" s="19"/>
      <c r="YN139" s="19"/>
      <c r="YO139" s="19"/>
      <c r="YP139" s="19"/>
      <c r="YQ139" s="19"/>
      <c r="YR139" s="19"/>
      <c r="YS139" s="19"/>
      <c r="YT139" s="19"/>
      <c r="YU139" s="19"/>
      <c r="YV139" s="19"/>
      <c r="YW139" s="19"/>
      <c r="YX139" s="19"/>
      <c r="YY139" s="19"/>
      <c r="YZ139" s="19"/>
      <c r="ZA139" s="19"/>
      <c r="ZB139" s="19"/>
      <c r="ZC139" s="19"/>
      <c r="ZD139" s="19"/>
      <c r="ZE139" s="19"/>
      <c r="ZF139" s="19"/>
      <c r="ZG139" s="19"/>
      <c r="ZH139" s="19"/>
      <c r="ZI139" s="19"/>
      <c r="ZJ139" s="19"/>
      <c r="ZK139" s="19"/>
      <c r="ZL139" s="19"/>
      <c r="ZM139" s="19"/>
      <c r="ZN139" s="19"/>
      <c r="ZO139" s="19"/>
      <c r="ZP139" s="19"/>
      <c r="ZQ139" s="19"/>
      <c r="ZR139" s="19"/>
      <c r="ZS139" s="19"/>
      <c r="ZT139" s="19"/>
      <c r="ZU139" s="19"/>
      <c r="ZV139" s="19"/>
      <c r="ZW139" s="19"/>
      <c r="ZX139" s="19"/>
      <c r="ZY139" s="19"/>
      <c r="ZZ139" s="19"/>
      <c r="AAA139" s="19"/>
      <c r="AAB139" s="19"/>
      <c r="AAC139" s="19"/>
      <c r="AAD139" s="19"/>
      <c r="AAE139" s="19"/>
      <c r="AAF139" s="19"/>
      <c r="AAG139" s="19"/>
      <c r="AAH139" s="19"/>
      <c r="AAI139" s="19"/>
      <c r="AAJ139" s="19"/>
      <c r="AAK139" s="19"/>
      <c r="AAL139" s="19"/>
      <c r="AAM139" s="19"/>
      <c r="AAN139" s="19"/>
      <c r="AAO139" s="19"/>
      <c r="AAP139" s="19"/>
      <c r="AAQ139" s="19"/>
      <c r="AAR139" s="19"/>
      <c r="AAS139" s="19"/>
      <c r="AAT139" s="19"/>
      <c r="AAU139" s="19"/>
      <c r="AAV139" s="19"/>
      <c r="AAW139" s="19"/>
      <c r="AAX139" s="19"/>
      <c r="AAY139" s="19"/>
      <c r="AAZ139" s="19"/>
      <c r="ABA139" s="19"/>
      <c r="ABB139" s="19"/>
      <c r="ABC139" s="19"/>
      <c r="ABD139" s="19"/>
      <c r="ABE139" s="19"/>
      <c r="ABF139" s="19"/>
      <c r="ABG139" s="19"/>
      <c r="ABH139" s="19"/>
      <c r="ABI139" s="19"/>
      <c r="ABJ139" s="19"/>
      <c r="ABK139" s="19"/>
      <c r="ABL139" s="19"/>
      <c r="ABM139" s="19"/>
      <c r="ABN139" s="19"/>
      <c r="ABO139" s="19"/>
      <c r="ABP139" s="19"/>
      <c r="ABQ139" s="19"/>
      <c r="ABR139" s="19"/>
      <c r="ABS139" s="19"/>
      <c r="ABT139" s="19"/>
      <c r="ABU139" s="19"/>
      <c r="ABV139" s="19"/>
      <c r="ABW139" s="19"/>
      <c r="ABX139" s="19"/>
      <c r="ABY139" s="19"/>
      <c r="ABZ139" s="19"/>
      <c r="ACA139" s="19"/>
      <c r="ACB139" s="19"/>
      <c r="ACC139" s="19"/>
      <c r="ACD139" s="19"/>
      <c r="ACE139" s="19"/>
      <c r="ACF139" s="19"/>
      <c r="ACG139" s="19"/>
      <c r="ACH139" s="19"/>
      <c r="ACI139" s="19"/>
      <c r="ACJ139" s="19"/>
      <c r="ACK139" s="19"/>
      <c r="ACL139" s="19"/>
      <c r="ACM139" s="19"/>
      <c r="ACN139" s="19"/>
      <c r="ACO139" s="19"/>
      <c r="ACP139" s="19"/>
      <c r="ACQ139" s="19"/>
      <c r="ACR139" s="19"/>
      <c r="ACS139" s="19"/>
      <c r="ACT139" s="19"/>
      <c r="ACU139" s="19"/>
      <c r="ACV139" s="19"/>
      <c r="ACW139" s="19"/>
      <c r="ACX139" s="19"/>
      <c r="ACY139" s="19"/>
      <c r="ACZ139" s="19"/>
      <c r="ADA139" s="19"/>
      <c r="ADB139" s="19"/>
      <c r="ADC139" s="19"/>
      <c r="ADD139" s="19"/>
      <c r="ADE139" s="19"/>
      <c r="ADF139" s="19"/>
      <c r="ADG139" s="19"/>
      <c r="ADH139" s="19"/>
      <c r="ADI139" s="19"/>
      <c r="ADJ139" s="19"/>
      <c r="ADK139" s="19"/>
      <c r="ADL139" s="19"/>
      <c r="ADM139" s="19"/>
      <c r="ADN139" s="19"/>
      <c r="ADO139" s="19"/>
      <c r="ADP139" s="19"/>
      <c r="ADQ139" s="19"/>
      <c r="ADR139" s="19"/>
      <c r="ADS139" s="19"/>
      <c r="ADT139" s="19"/>
      <c r="ADU139" s="19"/>
      <c r="ADV139" s="19"/>
      <c r="ADW139" s="19"/>
      <c r="ADX139" s="19"/>
      <c r="ADY139" s="19"/>
      <c r="ADZ139" s="19"/>
      <c r="AEA139" s="19"/>
      <c r="AEB139" s="19"/>
      <c r="AEC139" s="19"/>
      <c r="AED139" s="19"/>
      <c r="AEE139" s="19"/>
      <c r="AEF139" s="19"/>
      <c r="AEG139" s="19"/>
      <c r="AEH139" s="19"/>
      <c r="AEI139" s="19"/>
      <c r="AEJ139" s="19"/>
      <c r="AEK139" s="19"/>
      <c r="AEL139" s="19"/>
      <c r="AEM139" s="19"/>
      <c r="AEN139" s="19"/>
      <c r="AEO139" s="19"/>
      <c r="AEP139" s="19"/>
      <c r="AEQ139" s="19"/>
      <c r="AER139" s="19"/>
      <c r="AES139" s="19"/>
      <c r="AET139" s="19"/>
      <c r="AEU139" s="19"/>
      <c r="AEV139" s="19"/>
      <c r="AEW139" s="19"/>
      <c r="AEX139" s="19"/>
      <c r="AEY139" s="19"/>
      <c r="AEZ139" s="19"/>
      <c r="AFA139" s="19"/>
      <c r="AFB139" s="19"/>
      <c r="AFC139" s="19"/>
      <c r="AFD139" s="19"/>
      <c r="AFE139" s="19"/>
      <c r="AFF139" s="19"/>
      <c r="AFG139" s="19"/>
      <c r="AFH139" s="19"/>
      <c r="AFI139" s="19"/>
      <c r="AFJ139" s="19"/>
      <c r="AFK139" s="19"/>
      <c r="AFL139" s="19"/>
      <c r="AFM139" s="19"/>
      <c r="AFN139" s="19"/>
      <c r="AFO139" s="19"/>
      <c r="AFP139" s="19"/>
      <c r="AFQ139" s="19"/>
      <c r="AFR139" s="19"/>
      <c r="AFS139" s="19"/>
      <c r="AFT139" s="19"/>
      <c r="AFU139" s="19"/>
      <c r="AFV139" s="19"/>
      <c r="AFW139" s="19"/>
      <c r="AFX139" s="19"/>
      <c r="AFY139" s="19"/>
      <c r="AFZ139" s="19"/>
      <c r="AGA139" s="19"/>
      <c r="AGB139" s="19"/>
      <c r="AGC139" s="19"/>
      <c r="AGD139" s="19"/>
      <c r="AGE139" s="19"/>
      <c r="AGF139" s="19"/>
      <c r="AGG139" s="19"/>
      <c r="AGH139" s="19"/>
      <c r="AGI139" s="19"/>
      <c r="AGJ139" s="19"/>
      <c r="AGK139" s="19"/>
      <c r="AGL139" s="19"/>
      <c r="AGM139" s="19"/>
      <c r="AGN139" s="19"/>
      <c r="AGO139" s="19"/>
      <c r="AGP139" s="19"/>
      <c r="AGQ139" s="19"/>
      <c r="AGR139" s="19"/>
      <c r="AGS139" s="19"/>
      <c r="AGT139" s="19"/>
      <c r="AGU139" s="19"/>
      <c r="AGV139" s="19"/>
      <c r="AGW139" s="19"/>
      <c r="AGX139" s="19"/>
      <c r="AGY139" s="19"/>
      <c r="AGZ139" s="19"/>
      <c r="AHA139" s="19"/>
      <c r="AHB139" s="19"/>
      <c r="AHC139" s="19"/>
      <c r="AHD139" s="19"/>
      <c r="AHE139" s="19"/>
      <c r="AHF139" s="19"/>
      <c r="AHG139" s="19"/>
      <c r="AHH139" s="19"/>
      <c r="AHI139" s="19"/>
      <c r="AHJ139" s="19"/>
      <c r="AHK139" s="19"/>
      <c r="AHL139" s="19"/>
      <c r="AHM139" s="19"/>
      <c r="AHN139" s="19"/>
      <c r="AHO139" s="19"/>
      <c r="AHP139" s="19"/>
      <c r="AHQ139" s="19"/>
      <c r="AHR139" s="19"/>
      <c r="AHS139" s="19"/>
      <c r="AHT139" s="19"/>
      <c r="AHU139" s="19"/>
      <c r="AHV139" s="19"/>
      <c r="AHW139" s="19"/>
      <c r="AHX139" s="19"/>
      <c r="AHY139" s="19"/>
      <c r="AHZ139" s="19"/>
      <c r="AIA139" s="19"/>
      <c r="AIB139" s="19"/>
      <c r="AIC139" s="19"/>
      <c r="AID139" s="19"/>
      <c r="AIE139" s="19"/>
      <c r="AIF139" s="19"/>
      <c r="AIG139" s="19"/>
      <c r="AIH139" s="19"/>
      <c r="AII139" s="19"/>
      <c r="AIJ139" s="19"/>
      <c r="AIK139" s="19"/>
      <c r="AIL139" s="19"/>
      <c r="AIM139" s="19"/>
      <c r="AIN139" s="19"/>
      <c r="AIO139" s="19"/>
      <c r="AIP139" s="19"/>
      <c r="AIQ139" s="19"/>
      <c r="AIR139" s="19"/>
      <c r="AIS139" s="19"/>
      <c r="AIT139" s="19"/>
      <c r="AIU139" s="19"/>
      <c r="AIV139" s="19"/>
      <c r="AIW139" s="19"/>
      <c r="AIX139" s="19"/>
      <c r="AIY139" s="19"/>
      <c r="AIZ139" s="19"/>
      <c r="AJA139" s="19"/>
      <c r="AJB139" s="19"/>
      <c r="AJC139" s="19"/>
      <c r="AJD139" s="19"/>
      <c r="AJE139" s="19"/>
      <c r="AJF139" s="19"/>
      <c r="AJG139" s="19"/>
      <c r="AJH139" s="19"/>
      <c r="AJI139" s="19"/>
      <c r="AJJ139" s="19"/>
      <c r="AJK139" s="19"/>
      <c r="AJL139" s="19"/>
      <c r="AJM139" s="19"/>
      <c r="AJN139" s="19"/>
      <c r="AJO139" s="19"/>
      <c r="AJP139" s="19"/>
      <c r="AJQ139" s="19"/>
      <c r="AJR139" s="19"/>
      <c r="AJS139" s="19"/>
      <c r="AJT139" s="19"/>
      <c r="AJU139" s="19"/>
      <c r="AJV139" s="19"/>
      <c r="AJW139" s="19"/>
      <c r="AJX139" s="19"/>
      <c r="AJY139" s="19"/>
      <c r="AJZ139" s="19"/>
      <c r="AKA139" s="19"/>
      <c r="AKB139" s="19"/>
      <c r="AKC139" s="19"/>
      <c r="AKD139" s="19"/>
      <c r="AKE139" s="19"/>
      <c r="AKF139" s="19"/>
      <c r="AKG139" s="19"/>
      <c r="AKH139" s="19"/>
      <c r="AKI139" s="19"/>
      <c r="AKJ139" s="19"/>
      <c r="AKK139" s="19"/>
      <c r="AKL139" s="19"/>
      <c r="AKM139" s="19"/>
      <c r="AKN139" s="19"/>
      <c r="AKO139" s="19"/>
      <c r="AKP139" s="19"/>
      <c r="AKQ139" s="19"/>
      <c r="AKR139" s="19"/>
      <c r="AKS139" s="19"/>
      <c r="AKT139" s="19"/>
      <c r="AKU139" s="19"/>
      <c r="AKV139" s="19"/>
      <c r="AKW139" s="19"/>
      <c r="AKX139" s="19"/>
      <c r="AKY139" s="19"/>
      <c r="AKZ139" s="19"/>
      <c r="ALA139" s="19"/>
      <c r="ALB139" s="19"/>
      <c r="ALC139" s="19"/>
      <c r="ALD139" s="19"/>
      <c r="ALE139" s="19"/>
      <c r="ALF139" s="19"/>
      <c r="ALG139" s="19"/>
      <c r="ALH139" s="19"/>
      <c r="ALI139" s="19"/>
      <c r="ALJ139" s="19"/>
      <c r="ALK139" s="19"/>
      <c r="ALL139" s="19"/>
      <c r="ALM139" s="19"/>
      <c r="ALN139" s="19"/>
      <c r="ALO139" s="19"/>
      <c r="ALP139" s="19"/>
      <c r="ALQ139" s="19"/>
      <c r="ALR139" s="19"/>
      <c r="ALS139" s="19"/>
      <c r="ALT139" s="19"/>
      <c r="ALU139" s="19"/>
      <c r="ALV139" s="19"/>
      <c r="ALW139" s="19"/>
      <c r="ALX139" s="19"/>
      <c r="ALY139" s="19"/>
      <c r="ALZ139" s="19"/>
      <c r="AMA139" s="19"/>
      <c r="AMB139" s="19"/>
      <c r="AMC139" s="19"/>
      <c r="AMD139" s="19"/>
      <c r="AME139" s="19"/>
      <c r="AMF139" s="19"/>
      <c r="AMG139" s="19"/>
      <c r="AMH139" s="19"/>
      <c r="AMI139" s="19"/>
      <c r="AMJ139" s="19"/>
      <c r="AMK139" s="19"/>
    </row>
    <row r="140" spans="1:1025" s="20" customFormat="1" ht="25.5" x14ac:dyDescent="0.25">
      <c r="A140" s="68" t="s">
        <v>178</v>
      </c>
      <c r="B140" s="67" t="s">
        <v>320</v>
      </c>
      <c r="C140" s="68" t="s">
        <v>319</v>
      </c>
      <c r="D140" s="24" t="s">
        <v>111</v>
      </c>
      <c r="E140" s="23">
        <f t="shared" si="698"/>
        <v>0</v>
      </c>
      <c r="F140" s="23">
        <f t="shared" si="699"/>
        <v>0</v>
      </c>
      <c r="G140" s="23">
        <f t="shared" si="700"/>
        <v>0</v>
      </c>
      <c r="H140" s="23">
        <f t="shared" si="701"/>
        <v>0</v>
      </c>
      <c r="I140" s="23">
        <f t="shared" si="702"/>
        <v>0</v>
      </c>
      <c r="J140" s="23">
        <f t="shared" si="703"/>
        <v>0</v>
      </c>
      <c r="K140" s="23">
        <f t="shared" si="704"/>
        <v>0</v>
      </c>
      <c r="L140" s="23">
        <f t="shared" si="705"/>
        <v>0</v>
      </c>
      <c r="M140" s="23">
        <v>0</v>
      </c>
      <c r="N140" s="23">
        <v>0</v>
      </c>
      <c r="O140" s="23">
        <v>0</v>
      </c>
      <c r="P140" s="23">
        <v>0</v>
      </c>
      <c r="Q140" s="23">
        <v>0</v>
      </c>
      <c r="R140" s="23">
        <v>0</v>
      </c>
      <c r="S140" s="23">
        <v>0</v>
      </c>
      <c r="T140" s="23">
        <v>0</v>
      </c>
      <c r="U140" s="23">
        <v>0</v>
      </c>
      <c r="V140" s="23">
        <v>0</v>
      </c>
      <c r="W140" s="23">
        <v>0</v>
      </c>
      <c r="X140" s="23">
        <v>0</v>
      </c>
      <c r="Y140" s="23">
        <v>0</v>
      </c>
      <c r="Z140" s="23">
        <v>0</v>
      </c>
      <c r="AA140" s="23">
        <v>0</v>
      </c>
      <c r="AB140" s="23">
        <v>0</v>
      </c>
      <c r="AC140" s="23">
        <v>0</v>
      </c>
      <c r="AD140" s="23">
        <v>0</v>
      </c>
      <c r="AE140" s="23">
        <v>0</v>
      </c>
      <c r="AF140" s="23">
        <v>0</v>
      </c>
      <c r="AG140" s="23">
        <v>0</v>
      </c>
      <c r="AH140" s="23">
        <v>0</v>
      </c>
      <c r="AI140" s="23">
        <v>0</v>
      </c>
      <c r="AJ140" s="23">
        <v>0</v>
      </c>
      <c r="AK140" s="23">
        <v>0</v>
      </c>
      <c r="AL140" s="23">
        <v>0</v>
      </c>
      <c r="AM140" s="23">
        <v>0</v>
      </c>
      <c r="AN140" s="23">
        <v>0</v>
      </c>
      <c r="AO140" s="23">
        <v>0</v>
      </c>
      <c r="AP140" s="23">
        <v>0</v>
      </c>
      <c r="AQ140" s="23">
        <v>0</v>
      </c>
      <c r="AR140" s="23">
        <v>0</v>
      </c>
      <c r="AS140" s="23">
        <f t="shared" si="706"/>
        <v>0</v>
      </c>
      <c r="AT140" s="23">
        <f t="shared" si="707"/>
        <v>0</v>
      </c>
      <c r="AU140" s="23">
        <f t="shared" si="708"/>
        <v>0</v>
      </c>
      <c r="AV140" s="23">
        <f t="shared" si="709"/>
        <v>0</v>
      </c>
      <c r="AW140" s="23">
        <f t="shared" si="710"/>
        <v>0</v>
      </c>
      <c r="AX140" s="23">
        <f t="shared" si="711"/>
        <v>0</v>
      </c>
      <c r="AY140" s="23">
        <f t="shared" si="712"/>
        <v>0</v>
      </c>
      <c r="AZ140" s="23">
        <f t="shared" si="713"/>
        <v>0</v>
      </c>
      <c r="BA140" s="23">
        <v>0</v>
      </c>
      <c r="BB140" s="23">
        <v>0</v>
      </c>
      <c r="BC140" s="23">
        <v>0</v>
      </c>
      <c r="BD140" s="23">
        <v>0</v>
      </c>
      <c r="BE140" s="23">
        <v>0</v>
      </c>
      <c r="BF140" s="23">
        <v>0</v>
      </c>
      <c r="BG140" s="23">
        <v>0</v>
      </c>
      <c r="BH140" s="23">
        <v>0</v>
      </c>
      <c r="BI140" s="23">
        <v>0</v>
      </c>
      <c r="BJ140" s="23">
        <v>0</v>
      </c>
      <c r="BK140" s="23">
        <v>0</v>
      </c>
      <c r="BL140" s="23">
        <v>0</v>
      </c>
      <c r="BM140" s="23">
        <v>0</v>
      </c>
      <c r="BN140" s="23">
        <v>0</v>
      </c>
      <c r="BO140" s="23">
        <v>0</v>
      </c>
      <c r="BP140" s="23">
        <v>0</v>
      </c>
      <c r="BQ140" s="23">
        <v>0</v>
      </c>
      <c r="BR140" s="23">
        <v>0</v>
      </c>
      <c r="BS140" s="23">
        <v>0</v>
      </c>
      <c r="BT140" s="23">
        <v>0</v>
      </c>
      <c r="BU140" s="23">
        <v>0</v>
      </c>
      <c r="BV140" s="23">
        <v>0</v>
      </c>
      <c r="BW140" s="23">
        <v>0</v>
      </c>
      <c r="BX140" s="23">
        <v>0</v>
      </c>
      <c r="BY140" s="23">
        <v>0</v>
      </c>
      <c r="BZ140" s="23">
        <v>0</v>
      </c>
      <c r="CA140" s="23">
        <v>0</v>
      </c>
      <c r="CB140" s="23">
        <v>0</v>
      </c>
      <c r="CC140" s="23">
        <v>0</v>
      </c>
      <c r="CD140" s="23">
        <v>0</v>
      </c>
      <c r="CE140" s="23">
        <v>0</v>
      </c>
      <c r="CF140" s="23">
        <v>0</v>
      </c>
      <c r="CG140" s="23">
        <f t="shared" si="714"/>
        <v>0</v>
      </c>
      <c r="CH140" s="23">
        <f t="shared" si="715"/>
        <v>0</v>
      </c>
      <c r="CI140" s="23">
        <f t="shared" si="716"/>
        <v>0</v>
      </c>
      <c r="CJ140" s="23">
        <f t="shared" si="717"/>
        <v>0</v>
      </c>
      <c r="CK140" s="23">
        <f t="shared" si="718"/>
        <v>0</v>
      </c>
      <c r="CL140" s="23">
        <f t="shared" si="719"/>
        <v>0</v>
      </c>
      <c r="CM140" s="23">
        <f t="shared" si="720"/>
        <v>0</v>
      </c>
      <c r="CN140" s="23">
        <f t="shared" si="721"/>
        <v>0</v>
      </c>
      <c r="CO140" s="23" t="s">
        <v>111</v>
      </c>
      <c r="CP140" s="19"/>
      <c r="CQ140" s="19"/>
      <c r="CR140" s="19"/>
      <c r="CS140" s="19"/>
      <c r="CT140" s="19"/>
      <c r="CU140" s="19"/>
      <c r="CV140" s="19"/>
      <c r="CW140" s="19"/>
      <c r="CX140" s="19"/>
      <c r="CY140" s="19"/>
      <c r="CZ140" s="19"/>
      <c r="DA140" s="19"/>
      <c r="DB140" s="19"/>
      <c r="DC140" s="19"/>
      <c r="DD140" s="19"/>
      <c r="DE140" s="19"/>
      <c r="DF140" s="19"/>
      <c r="DG140" s="19"/>
      <c r="DH140" s="19"/>
      <c r="DI140" s="19"/>
      <c r="DJ140" s="19"/>
      <c r="DK140" s="19"/>
      <c r="DL140" s="19"/>
      <c r="DM140" s="19"/>
      <c r="DN140" s="19"/>
      <c r="DO140" s="19"/>
      <c r="DP140" s="19"/>
      <c r="DQ140" s="19"/>
      <c r="DR140" s="19"/>
      <c r="DS140" s="19"/>
      <c r="DT140" s="19"/>
      <c r="DU140" s="19"/>
      <c r="DV140" s="19"/>
      <c r="DW140" s="19"/>
      <c r="DX140" s="19"/>
      <c r="DY140" s="19"/>
      <c r="DZ140" s="19"/>
      <c r="EA140" s="19"/>
      <c r="EB140" s="19"/>
      <c r="EC140" s="19"/>
      <c r="ED140" s="19"/>
      <c r="EE140" s="19"/>
      <c r="EF140" s="19"/>
      <c r="EG140" s="19"/>
      <c r="EH140" s="19"/>
      <c r="EI140" s="19"/>
      <c r="EJ140" s="19"/>
      <c r="EK140" s="19"/>
      <c r="EL140" s="19"/>
      <c r="EM140" s="19"/>
      <c r="EN140" s="19"/>
      <c r="EO140" s="19"/>
      <c r="EP140" s="19"/>
      <c r="EQ140" s="19"/>
      <c r="ER140" s="19"/>
      <c r="ES140" s="19"/>
      <c r="ET140" s="19"/>
      <c r="EU140" s="19"/>
      <c r="EV140" s="19"/>
      <c r="EW140" s="19"/>
      <c r="EX140" s="19"/>
      <c r="EY140" s="19"/>
      <c r="EZ140" s="19"/>
      <c r="FA140" s="19"/>
      <c r="FB140" s="19"/>
      <c r="FC140" s="19"/>
      <c r="FD140" s="19"/>
      <c r="FE140" s="19"/>
      <c r="FF140" s="19"/>
      <c r="FG140" s="19"/>
      <c r="FH140" s="19"/>
      <c r="FI140" s="19"/>
      <c r="FJ140" s="19"/>
      <c r="FK140" s="19"/>
      <c r="FL140" s="19"/>
      <c r="FM140" s="19"/>
      <c r="FN140" s="19"/>
      <c r="FO140" s="19"/>
      <c r="FP140" s="19"/>
      <c r="FQ140" s="19"/>
      <c r="FR140" s="19"/>
      <c r="FS140" s="19"/>
      <c r="FT140" s="19"/>
      <c r="FU140" s="19"/>
      <c r="FV140" s="19"/>
      <c r="FW140" s="19"/>
      <c r="FX140" s="19"/>
      <c r="FY140" s="19"/>
      <c r="FZ140" s="19"/>
      <c r="GA140" s="19"/>
      <c r="GB140" s="19"/>
      <c r="GC140" s="19"/>
      <c r="GD140" s="19"/>
      <c r="GE140" s="19"/>
      <c r="GF140" s="19"/>
      <c r="GG140" s="19"/>
      <c r="GH140" s="19"/>
      <c r="GI140" s="19"/>
      <c r="GJ140" s="19"/>
      <c r="GK140" s="19"/>
      <c r="GL140" s="19"/>
      <c r="GM140" s="19"/>
      <c r="GN140" s="19"/>
      <c r="GO140" s="19"/>
      <c r="GP140" s="19"/>
      <c r="GQ140" s="19"/>
      <c r="GR140" s="19"/>
      <c r="GS140" s="19"/>
      <c r="GT140" s="19"/>
      <c r="GU140" s="19"/>
      <c r="GV140" s="19"/>
      <c r="GW140" s="19"/>
      <c r="GX140" s="19"/>
      <c r="GY140" s="19"/>
      <c r="GZ140" s="19"/>
      <c r="HA140" s="19"/>
      <c r="HB140" s="19"/>
      <c r="HC140" s="19"/>
      <c r="HD140" s="19"/>
      <c r="HE140" s="19"/>
      <c r="HF140" s="19"/>
      <c r="HG140" s="19"/>
      <c r="HH140" s="19"/>
      <c r="HI140" s="19"/>
      <c r="HJ140" s="19"/>
      <c r="HK140" s="19"/>
      <c r="HL140" s="19"/>
      <c r="HM140" s="19"/>
      <c r="HN140" s="19"/>
      <c r="HO140" s="19"/>
      <c r="HP140" s="19"/>
      <c r="HQ140" s="19"/>
      <c r="HR140" s="19"/>
      <c r="HS140" s="19"/>
      <c r="HT140" s="19"/>
      <c r="HU140" s="19"/>
      <c r="HV140" s="19"/>
      <c r="HW140" s="19"/>
      <c r="HX140" s="19"/>
      <c r="HY140" s="19"/>
      <c r="HZ140" s="19"/>
      <c r="IA140" s="19"/>
      <c r="IB140" s="19"/>
      <c r="IC140" s="19"/>
      <c r="ID140" s="19"/>
      <c r="IE140" s="19"/>
      <c r="IF140" s="19"/>
      <c r="IG140" s="19"/>
      <c r="IH140" s="19"/>
      <c r="II140" s="19"/>
      <c r="IJ140" s="19"/>
      <c r="IK140" s="19"/>
      <c r="IL140" s="19"/>
      <c r="IM140" s="19"/>
      <c r="IN140" s="19"/>
      <c r="IO140" s="19"/>
      <c r="IP140" s="19"/>
      <c r="IQ140" s="19"/>
      <c r="IR140" s="19"/>
      <c r="IS140" s="19"/>
      <c r="IT140" s="19"/>
      <c r="IU140" s="19"/>
      <c r="IV140" s="19"/>
      <c r="IW140" s="19"/>
      <c r="IX140" s="19"/>
      <c r="IY140" s="19"/>
      <c r="IZ140" s="19"/>
      <c r="JA140" s="19"/>
      <c r="JB140" s="19"/>
      <c r="JC140" s="19"/>
      <c r="JD140" s="19"/>
      <c r="JE140" s="19"/>
      <c r="JF140" s="19"/>
      <c r="JG140" s="19"/>
      <c r="JH140" s="19"/>
      <c r="JI140" s="19"/>
      <c r="JJ140" s="19"/>
      <c r="JK140" s="19"/>
      <c r="JL140" s="19"/>
      <c r="JM140" s="19"/>
      <c r="JN140" s="19"/>
      <c r="JO140" s="19"/>
      <c r="JP140" s="19"/>
      <c r="JQ140" s="19"/>
      <c r="JR140" s="19"/>
      <c r="JS140" s="19"/>
      <c r="JT140" s="19"/>
      <c r="JU140" s="19"/>
      <c r="JV140" s="19"/>
      <c r="JW140" s="19"/>
      <c r="JX140" s="19"/>
      <c r="JY140" s="19"/>
      <c r="JZ140" s="19"/>
      <c r="KA140" s="19"/>
      <c r="KB140" s="19"/>
      <c r="KC140" s="19"/>
      <c r="KD140" s="19"/>
      <c r="KE140" s="19"/>
      <c r="KF140" s="19"/>
      <c r="KG140" s="19"/>
      <c r="KH140" s="19"/>
      <c r="KI140" s="19"/>
      <c r="KJ140" s="19"/>
      <c r="KK140" s="19"/>
      <c r="KL140" s="19"/>
      <c r="KM140" s="19"/>
      <c r="KN140" s="19"/>
      <c r="KO140" s="19"/>
      <c r="KP140" s="19"/>
      <c r="KQ140" s="19"/>
      <c r="KR140" s="19"/>
      <c r="KS140" s="19"/>
      <c r="KT140" s="19"/>
      <c r="KU140" s="19"/>
      <c r="KV140" s="19"/>
      <c r="KW140" s="19"/>
      <c r="KX140" s="19"/>
      <c r="KY140" s="19"/>
      <c r="KZ140" s="19"/>
      <c r="LA140" s="19"/>
      <c r="LB140" s="19"/>
      <c r="LC140" s="19"/>
      <c r="LD140" s="19"/>
      <c r="LE140" s="19"/>
      <c r="LF140" s="19"/>
      <c r="LG140" s="19"/>
      <c r="LH140" s="19"/>
      <c r="LI140" s="19"/>
      <c r="LJ140" s="19"/>
      <c r="LK140" s="19"/>
      <c r="LL140" s="19"/>
      <c r="LM140" s="19"/>
      <c r="LN140" s="19"/>
      <c r="LO140" s="19"/>
      <c r="LP140" s="19"/>
      <c r="LQ140" s="19"/>
      <c r="LR140" s="19"/>
      <c r="LS140" s="19"/>
      <c r="LT140" s="19"/>
      <c r="LU140" s="19"/>
      <c r="LV140" s="19"/>
      <c r="LW140" s="19"/>
      <c r="LX140" s="19"/>
      <c r="LY140" s="19"/>
      <c r="LZ140" s="19"/>
      <c r="MA140" s="19"/>
      <c r="MB140" s="19"/>
      <c r="MC140" s="19"/>
      <c r="MD140" s="19"/>
      <c r="ME140" s="19"/>
      <c r="MF140" s="19"/>
      <c r="MG140" s="19"/>
      <c r="MH140" s="19"/>
      <c r="MI140" s="19"/>
      <c r="MJ140" s="19"/>
      <c r="MK140" s="19"/>
      <c r="ML140" s="19"/>
      <c r="MM140" s="19"/>
      <c r="MN140" s="19"/>
      <c r="MO140" s="19"/>
      <c r="MP140" s="19"/>
      <c r="MQ140" s="19"/>
      <c r="MR140" s="19"/>
      <c r="MS140" s="19"/>
      <c r="MT140" s="19"/>
      <c r="MU140" s="19"/>
      <c r="MV140" s="19"/>
      <c r="MW140" s="19"/>
      <c r="MX140" s="19"/>
      <c r="MY140" s="19"/>
      <c r="MZ140" s="19"/>
      <c r="NA140" s="19"/>
      <c r="NB140" s="19"/>
      <c r="NC140" s="19"/>
      <c r="ND140" s="19"/>
      <c r="NE140" s="19"/>
      <c r="NF140" s="19"/>
      <c r="NG140" s="19"/>
      <c r="NH140" s="19"/>
      <c r="NI140" s="19"/>
      <c r="NJ140" s="19"/>
      <c r="NK140" s="19"/>
      <c r="NL140" s="19"/>
      <c r="NM140" s="19"/>
      <c r="NN140" s="19"/>
      <c r="NO140" s="19"/>
      <c r="NP140" s="19"/>
      <c r="NQ140" s="19"/>
      <c r="NR140" s="19"/>
      <c r="NS140" s="19"/>
      <c r="NT140" s="19"/>
      <c r="NU140" s="19"/>
      <c r="NV140" s="19"/>
      <c r="NW140" s="19"/>
      <c r="NX140" s="19"/>
      <c r="NY140" s="19"/>
      <c r="NZ140" s="19"/>
      <c r="OA140" s="19"/>
      <c r="OB140" s="19"/>
      <c r="OC140" s="19"/>
      <c r="OD140" s="19"/>
      <c r="OE140" s="19"/>
      <c r="OF140" s="19"/>
      <c r="OG140" s="19"/>
      <c r="OH140" s="19"/>
      <c r="OI140" s="19"/>
      <c r="OJ140" s="19"/>
      <c r="OK140" s="19"/>
      <c r="OL140" s="19"/>
      <c r="OM140" s="19"/>
      <c r="ON140" s="19"/>
      <c r="OO140" s="19"/>
      <c r="OP140" s="19"/>
      <c r="OQ140" s="19"/>
      <c r="OR140" s="19"/>
      <c r="OS140" s="19"/>
      <c r="OT140" s="19"/>
      <c r="OU140" s="19"/>
      <c r="OV140" s="19"/>
      <c r="OW140" s="19"/>
      <c r="OX140" s="19"/>
      <c r="OY140" s="19"/>
      <c r="OZ140" s="19"/>
      <c r="PA140" s="19"/>
      <c r="PB140" s="19"/>
      <c r="PC140" s="19"/>
      <c r="PD140" s="19"/>
      <c r="PE140" s="19"/>
      <c r="PF140" s="19"/>
      <c r="PG140" s="19"/>
      <c r="PH140" s="19"/>
      <c r="PI140" s="19"/>
      <c r="PJ140" s="19"/>
      <c r="PK140" s="19"/>
      <c r="PL140" s="19"/>
      <c r="PM140" s="19"/>
      <c r="PN140" s="19"/>
      <c r="PO140" s="19"/>
      <c r="PP140" s="19"/>
      <c r="PQ140" s="19"/>
      <c r="PR140" s="19"/>
      <c r="PS140" s="19"/>
      <c r="PT140" s="19"/>
      <c r="PU140" s="19"/>
      <c r="PV140" s="19"/>
      <c r="PW140" s="19"/>
      <c r="PX140" s="19"/>
      <c r="PY140" s="19"/>
      <c r="PZ140" s="19"/>
      <c r="QA140" s="19"/>
      <c r="QB140" s="19"/>
      <c r="QC140" s="19"/>
      <c r="QD140" s="19"/>
      <c r="QE140" s="19"/>
      <c r="QF140" s="19"/>
      <c r="QG140" s="19"/>
      <c r="QH140" s="19"/>
      <c r="QI140" s="19"/>
      <c r="QJ140" s="19"/>
      <c r="QK140" s="19"/>
      <c r="QL140" s="19"/>
      <c r="QM140" s="19"/>
      <c r="QN140" s="19"/>
      <c r="QO140" s="19"/>
      <c r="QP140" s="19"/>
      <c r="QQ140" s="19"/>
      <c r="QR140" s="19"/>
      <c r="QS140" s="19"/>
      <c r="QT140" s="19"/>
      <c r="QU140" s="19"/>
      <c r="QV140" s="19"/>
      <c r="QW140" s="19"/>
      <c r="QX140" s="19"/>
      <c r="QY140" s="19"/>
      <c r="QZ140" s="19"/>
      <c r="RA140" s="19"/>
      <c r="RB140" s="19"/>
      <c r="RC140" s="19"/>
      <c r="RD140" s="19"/>
      <c r="RE140" s="19"/>
      <c r="RF140" s="19"/>
      <c r="RG140" s="19"/>
      <c r="RH140" s="19"/>
      <c r="RI140" s="19"/>
      <c r="RJ140" s="19"/>
      <c r="RK140" s="19"/>
      <c r="RL140" s="19"/>
      <c r="RM140" s="19"/>
      <c r="RN140" s="19"/>
      <c r="RO140" s="19"/>
      <c r="RP140" s="19"/>
      <c r="RQ140" s="19"/>
      <c r="RR140" s="19"/>
      <c r="RS140" s="19"/>
      <c r="RT140" s="19"/>
      <c r="RU140" s="19"/>
      <c r="RV140" s="19"/>
      <c r="RW140" s="19"/>
      <c r="RX140" s="19"/>
      <c r="RY140" s="19"/>
      <c r="RZ140" s="19"/>
      <c r="SA140" s="19"/>
      <c r="SB140" s="19"/>
      <c r="SC140" s="19"/>
      <c r="SD140" s="19"/>
      <c r="SE140" s="19"/>
      <c r="SF140" s="19"/>
      <c r="SG140" s="19"/>
      <c r="SH140" s="19"/>
      <c r="SI140" s="19"/>
      <c r="SJ140" s="19"/>
      <c r="SK140" s="19"/>
      <c r="SL140" s="19"/>
      <c r="SM140" s="19"/>
      <c r="SN140" s="19"/>
      <c r="SO140" s="19"/>
      <c r="SP140" s="19"/>
      <c r="SQ140" s="19"/>
      <c r="SR140" s="19"/>
      <c r="SS140" s="19"/>
      <c r="ST140" s="19"/>
      <c r="SU140" s="19"/>
      <c r="SV140" s="19"/>
      <c r="SW140" s="19"/>
      <c r="SX140" s="19"/>
      <c r="SY140" s="19"/>
      <c r="SZ140" s="19"/>
      <c r="TA140" s="19"/>
      <c r="TB140" s="19"/>
      <c r="TC140" s="19"/>
      <c r="TD140" s="19"/>
      <c r="TE140" s="19"/>
      <c r="TF140" s="19"/>
      <c r="TG140" s="19"/>
      <c r="TH140" s="19"/>
      <c r="TI140" s="19"/>
      <c r="TJ140" s="19"/>
      <c r="TK140" s="19"/>
      <c r="TL140" s="19"/>
      <c r="TM140" s="19"/>
      <c r="TN140" s="19"/>
      <c r="TO140" s="19"/>
      <c r="TP140" s="19"/>
      <c r="TQ140" s="19"/>
      <c r="TR140" s="19"/>
      <c r="TS140" s="19"/>
      <c r="TT140" s="19"/>
      <c r="TU140" s="19"/>
      <c r="TV140" s="19"/>
      <c r="TW140" s="19"/>
      <c r="TX140" s="19"/>
      <c r="TY140" s="19"/>
      <c r="TZ140" s="19"/>
      <c r="UA140" s="19"/>
      <c r="UB140" s="19"/>
      <c r="UC140" s="19"/>
      <c r="UD140" s="19"/>
      <c r="UE140" s="19"/>
      <c r="UF140" s="19"/>
      <c r="UG140" s="19"/>
      <c r="UH140" s="19"/>
      <c r="UI140" s="19"/>
      <c r="UJ140" s="19"/>
      <c r="UK140" s="19"/>
      <c r="UL140" s="19"/>
      <c r="UM140" s="19"/>
      <c r="UN140" s="19"/>
      <c r="UO140" s="19"/>
      <c r="UP140" s="19"/>
      <c r="UQ140" s="19"/>
      <c r="UR140" s="19"/>
      <c r="US140" s="19"/>
      <c r="UT140" s="19"/>
      <c r="UU140" s="19"/>
      <c r="UV140" s="19"/>
      <c r="UW140" s="19"/>
      <c r="UX140" s="19"/>
      <c r="UY140" s="19"/>
      <c r="UZ140" s="19"/>
      <c r="VA140" s="19"/>
      <c r="VB140" s="19"/>
      <c r="VC140" s="19"/>
      <c r="VD140" s="19"/>
      <c r="VE140" s="19"/>
      <c r="VF140" s="19"/>
      <c r="VG140" s="19"/>
      <c r="VH140" s="19"/>
      <c r="VI140" s="19"/>
      <c r="VJ140" s="19"/>
      <c r="VK140" s="19"/>
      <c r="VL140" s="19"/>
      <c r="VM140" s="19"/>
      <c r="VN140" s="19"/>
      <c r="VO140" s="19"/>
      <c r="VP140" s="19"/>
      <c r="VQ140" s="19"/>
      <c r="VR140" s="19"/>
      <c r="VS140" s="19"/>
      <c r="VT140" s="19"/>
      <c r="VU140" s="19"/>
      <c r="VV140" s="19"/>
      <c r="VW140" s="19"/>
      <c r="VX140" s="19"/>
      <c r="VY140" s="19"/>
      <c r="VZ140" s="19"/>
      <c r="WA140" s="19"/>
      <c r="WB140" s="19"/>
      <c r="WC140" s="19"/>
      <c r="WD140" s="19"/>
      <c r="WE140" s="19"/>
      <c r="WF140" s="19"/>
      <c r="WG140" s="19"/>
      <c r="WH140" s="19"/>
      <c r="WI140" s="19"/>
      <c r="WJ140" s="19"/>
      <c r="WK140" s="19"/>
      <c r="WL140" s="19"/>
      <c r="WM140" s="19"/>
      <c r="WN140" s="19"/>
      <c r="WO140" s="19"/>
      <c r="WP140" s="19"/>
      <c r="WQ140" s="19"/>
      <c r="WR140" s="19"/>
      <c r="WS140" s="19"/>
      <c r="WT140" s="19"/>
      <c r="WU140" s="19"/>
      <c r="WV140" s="19"/>
      <c r="WW140" s="19"/>
      <c r="WX140" s="19"/>
      <c r="WY140" s="19"/>
      <c r="WZ140" s="19"/>
      <c r="XA140" s="19"/>
      <c r="XB140" s="19"/>
      <c r="XC140" s="19"/>
      <c r="XD140" s="19"/>
      <c r="XE140" s="19"/>
      <c r="XF140" s="19"/>
      <c r="XG140" s="19"/>
      <c r="XH140" s="19"/>
      <c r="XI140" s="19"/>
      <c r="XJ140" s="19"/>
      <c r="XK140" s="19"/>
      <c r="XL140" s="19"/>
      <c r="XM140" s="19"/>
      <c r="XN140" s="19"/>
      <c r="XO140" s="19"/>
      <c r="XP140" s="19"/>
      <c r="XQ140" s="19"/>
      <c r="XR140" s="19"/>
      <c r="XS140" s="19"/>
      <c r="XT140" s="19"/>
      <c r="XU140" s="19"/>
      <c r="XV140" s="19"/>
      <c r="XW140" s="19"/>
      <c r="XX140" s="19"/>
      <c r="XY140" s="19"/>
      <c r="XZ140" s="19"/>
      <c r="YA140" s="19"/>
      <c r="YB140" s="19"/>
      <c r="YC140" s="19"/>
      <c r="YD140" s="19"/>
      <c r="YE140" s="19"/>
      <c r="YF140" s="19"/>
      <c r="YG140" s="19"/>
      <c r="YH140" s="19"/>
      <c r="YI140" s="19"/>
      <c r="YJ140" s="19"/>
      <c r="YK140" s="19"/>
      <c r="YL140" s="19"/>
      <c r="YM140" s="19"/>
      <c r="YN140" s="19"/>
      <c r="YO140" s="19"/>
      <c r="YP140" s="19"/>
      <c r="YQ140" s="19"/>
      <c r="YR140" s="19"/>
      <c r="YS140" s="19"/>
      <c r="YT140" s="19"/>
      <c r="YU140" s="19"/>
      <c r="YV140" s="19"/>
      <c r="YW140" s="19"/>
      <c r="YX140" s="19"/>
      <c r="YY140" s="19"/>
      <c r="YZ140" s="19"/>
      <c r="ZA140" s="19"/>
      <c r="ZB140" s="19"/>
      <c r="ZC140" s="19"/>
      <c r="ZD140" s="19"/>
      <c r="ZE140" s="19"/>
      <c r="ZF140" s="19"/>
      <c r="ZG140" s="19"/>
      <c r="ZH140" s="19"/>
      <c r="ZI140" s="19"/>
      <c r="ZJ140" s="19"/>
      <c r="ZK140" s="19"/>
      <c r="ZL140" s="19"/>
      <c r="ZM140" s="19"/>
      <c r="ZN140" s="19"/>
      <c r="ZO140" s="19"/>
      <c r="ZP140" s="19"/>
      <c r="ZQ140" s="19"/>
      <c r="ZR140" s="19"/>
      <c r="ZS140" s="19"/>
      <c r="ZT140" s="19"/>
      <c r="ZU140" s="19"/>
      <c r="ZV140" s="19"/>
      <c r="ZW140" s="19"/>
      <c r="ZX140" s="19"/>
      <c r="ZY140" s="19"/>
      <c r="ZZ140" s="19"/>
      <c r="AAA140" s="19"/>
      <c r="AAB140" s="19"/>
      <c r="AAC140" s="19"/>
      <c r="AAD140" s="19"/>
      <c r="AAE140" s="19"/>
      <c r="AAF140" s="19"/>
      <c r="AAG140" s="19"/>
      <c r="AAH140" s="19"/>
      <c r="AAI140" s="19"/>
      <c r="AAJ140" s="19"/>
      <c r="AAK140" s="19"/>
      <c r="AAL140" s="19"/>
      <c r="AAM140" s="19"/>
      <c r="AAN140" s="19"/>
      <c r="AAO140" s="19"/>
      <c r="AAP140" s="19"/>
      <c r="AAQ140" s="19"/>
      <c r="AAR140" s="19"/>
      <c r="AAS140" s="19"/>
      <c r="AAT140" s="19"/>
      <c r="AAU140" s="19"/>
      <c r="AAV140" s="19"/>
      <c r="AAW140" s="19"/>
      <c r="AAX140" s="19"/>
      <c r="AAY140" s="19"/>
      <c r="AAZ140" s="19"/>
      <c r="ABA140" s="19"/>
      <c r="ABB140" s="19"/>
      <c r="ABC140" s="19"/>
      <c r="ABD140" s="19"/>
      <c r="ABE140" s="19"/>
      <c r="ABF140" s="19"/>
      <c r="ABG140" s="19"/>
      <c r="ABH140" s="19"/>
      <c r="ABI140" s="19"/>
      <c r="ABJ140" s="19"/>
      <c r="ABK140" s="19"/>
      <c r="ABL140" s="19"/>
      <c r="ABM140" s="19"/>
      <c r="ABN140" s="19"/>
      <c r="ABO140" s="19"/>
      <c r="ABP140" s="19"/>
      <c r="ABQ140" s="19"/>
      <c r="ABR140" s="19"/>
      <c r="ABS140" s="19"/>
      <c r="ABT140" s="19"/>
      <c r="ABU140" s="19"/>
      <c r="ABV140" s="19"/>
      <c r="ABW140" s="19"/>
      <c r="ABX140" s="19"/>
      <c r="ABY140" s="19"/>
      <c r="ABZ140" s="19"/>
      <c r="ACA140" s="19"/>
      <c r="ACB140" s="19"/>
      <c r="ACC140" s="19"/>
      <c r="ACD140" s="19"/>
      <c r="ACE140" s="19"/>
      <c r="ACF140" s="19"/>
      <c r="ACG140" s="19"/>
      <c r="ACH140" s="19"/>
      <c r="ACI140" s="19"/>
      <c r="ACJ140" s="19"/>
      <c r="ACK140" s="19"/>
      <c r="ACL140" s="19"/>
      <c r="ACM140" s="19"/>
      <c r="ACN140" s="19"/>
      <c r="ACO140" s="19"/>
      <c r="ACP140" s="19"/>
      <c r="ACQ140" s="19"/>
      <c r="ACR140" s="19"/>
      <c r="ACS140" s="19"/>
      <c r="ACT140" s="19"/>
      <c r="ACU140" s="19"/>
      <c r="ACV140" s="19"/>
      <c r="ACW140" s="19"/>
      <c r="ACX140" s="19"/>
      <c r="ACY140" s="19"/>
      <c r="ACZ140" s="19"/>
      <c r="ADA140" s="19"/>
      <c r="ADB140" s="19"/>
      <c r="ADC140" s="19"/>
      <c r="ADD140" s="19"/>
      <c r="ADE140" s="19"/>
      <c r="ADF140" s="19"/>
      <c r="ADG140" s="19"/>
      <c r="ADH140" s="19"/>
      <c r="ADI140" s="19"/>
      <c r="ADJ140" s="19"/>
      <c r="ADK140" s="19"/>
      <c r="ADL140" s="19"/>
      <c r="ADM140" s="19"/>
      <c r="ADN140" s="19"/>
      <c r="ADO140" s="19"/>
      <c r="ADP140" s="19"/>
      <c r="ADQ140" s="19"/>
      <c r="ADR140" s="19"/>
      <c r="ADS140" s="19"/>
      <c r="ADT140" s="19"/>
      <c r="ADU140" s="19"/>
      <c r="ADV140" s="19"/>
      <c r="ADW140" s="19"/>
      <c r="ADX140" s="19"/>
      <c r="ADY140" s="19"/>
      <c r="ADZ140" s="19"/>
      <c r="AEA140" s="19"/>
      <c r="AEB140" s="19"/>
      <c r="AEC140" s="19"/>
      <c r="AED140" s="19"/>
      <c r="AEE140" s="19"/>
      <c r="AEF140" s="19"/>
      <c r="AEG140" s="19"/>
      <c r="AEH140" s="19"/>
      <c r="AEI140" s="19"/>
      <c r="AEJ140" s="19"/>
      <c r="AEK140" s="19"/>
      <c r="AEL140" s="19"/>
      <c r="AEM140" s="19"/>
      <c r="AEN140" s="19"/>
      <c r="AEO140" s="19"/>
      <c r="AEP140" s="19"/>
      <c r="AEQ140" s="19"/>
      <c r="AER140" s="19"/>
      <c r="AES140" s="19"/>
      <c r="AET140" s="19"/>
      <c r="AEU140" s="19"/>
      <c r="AEV140" s="19"/>
      <c r="AEW140" s="19"/>
      <c r="AEX140" s="19"/>
      <c r="AEY140" s="19"/>
      <c r="AEZ140" s="19"/>
      <c r="AFA140" s="19"/>
      <c r="AFB140" s="19"/>
      <c r="AFC140" s="19"/>
      <c r="AFD140" s="19"/>
      <c r="AFE140" s="19"/>
      <c r="AFF140" s="19"/>
      <c r="AFG140" s="19"/>
      <c r="AFH140" s="19"/>
      <c r="AFI140" s="19"/>
      <c r="AFJ140" s="19"/>
      <c r="AFK140" s="19"/>
      <c r="AFL140" s="19"/>
      <c r="AFM140" s="19"/>
      <c r="AFN140" s="19"/>
      <c r="AFO140" s="19"/>
      <c r="AFP140" s="19"/>
      <c r="AFQ140" s="19"/>
      <c r="AFR140" s="19"/>
      <c r="AFS140" s="19"/>
      <c r="AFT140" s="19"/>
      <c r="AFU140" s="19"/>
      <c r="AFV140" s="19"/>
      <c r="AFW140" s="19"/>
      <c r="AFX140" s="19"/>
      <c r="AFY140" s="19"/>
      <c r="AFZ140" s="19"/>
      <c r="AGA140" s="19"/>
      <c r="AGB140" s="19"/>
      <c r="AGC140" s="19"/>
      <c r="AGD140" s="19"/>
      <c r="AGE140" s="19"/>
      <c r="AGF140" s="19"/>
      <c r="AGG140" s="19"/>
      <c r="AGH140" s="19"/>
      <c r="AGI140" s="19"/>
      <c r="AGJ140" s="19"/>
      <c r="AGK140" s="19"/>
      <c r="AGL140" s="19"/>
      <c r="AGM140" s="19"/>
      <c r="AGN140" s="19"/>
      <c r="AGO140" s="19"/>
      <c r="AGP140" s="19"/>
      <c r="AGQ140" s="19"/>
      <c r="AGR140" s="19"/>
      <c r="AGS140" s="19"/>
      <c r="AGT140" s="19"/>
      <c r="AGU140" s="19"/>
      <c r="AGV140" s="19"/>
      <c r="AGW140" s="19"/>
      <c r="AGX140" s="19"/>
      <c r="AGY140" s="19"/>
      <c r="AGZ140" s="19"/>
      <c r="AHA140" s="19"/>
      <c r="AHB140" s="19"/>
      <c r="AHC140" s="19"/>
      <c r="AHD140" s="19"/>
      <c r="AHE140" s="19"/>
      <c r="AHF140" s="19"/>
      <c r="AHG140" s="19"/>
      <c r="AHH140" s="19"/>
      <c r="AHI140" s="19"/>
      <c r="AHJ140" s="19"/>
      <c r="AHK140" s="19"/>
      <c r="AHL140" s="19"/>
      <c r="AHM140" s="19"/>
      <c r="AHN140" s="19"/>
      <c r="AHO140" s="19"/>
      <c r="AHP140" s="19"/>
      <c r="AHQ140" s="19"/>
      <c r="AHR140" s="19"/>
      <c r="AHS140" s="19"/>
      <c r="AHT140" s="19"/>
      <c r="AHU140" s="19"/>
      <c r="AHV140" s="19"/>
      <c r="AHW140" s="19"/>
      <c r="AHX140" s="19"/>
      <c r="AHY140" s="19"/>
      <c r="AHZ140" s="19"/>
      <c r="AIA140" s="19"/>
      <c r="AIB140" s="19"/>
      <c r="AIC140" s="19"/>
      <c r="AID140" s="19"/>
      <c r="AIE140" s="19"/>
      <c r="AIF140" s="19"/>
      <c r="AIG140" s="19"/>
      <c r="AIH140" s="19"/>
      <c r="AII140" s="19"/>
      <c r="AIJ140" s="19"/>
      <c r="AIK140" s="19"/>
      <c r="AIL140" s="19"/>
      <c r="AIM140" s="19"/>
      <c r="AIN140" s="19"/>
      <c r="AIO140" s="19"/>
      <c r="AIP140" s="19"/>
      <c r="AIQ140" s="19"/>
      <c r="AIR140" s="19"/>
      <c r="AIS140" s="19"/>
      <c r="AIT140" s="19"/>
      <c r="AIU140" s="19"/>
      <c r="AIV140" s="19"/>
      <c r="AIW140" s="19"/>
      <c r="AIX140" s="19"/>
      <c r="AIY140" s="19"/>
      <c r="AIZ140" s="19"/>
      <c r="AJA140" s="19"/>
      <c r="AJB140" s="19"/>
      <c r="AJC140" s="19"/>
      <c r="AJD140" s="19"/>
      <c r="AJE140" s="19"/>
      <c r="AJF140" s="19"/>
      <c r="AJG140" s="19"/>
      <c r="AJH140" s="19"/>
      <c r="AJI140" s="19"/>
      <c r="AJJ140" s="19"/>
      <c r="AJK140" s="19"/>
      <c r="AJL140" s="19"/>
      <c r="AJM140" s="19"/>
      <c r="AJN140" s="19"/>
      <c r="AJO140" s="19"/>
      <c r="AJP140" s="19"/>
      <c r="AJQ140" s="19"/>
      <c r="AJR140" s="19"/>
      <c r="AJS140" s="19"/>
      <c r="AJT140" s="19"/>
      <c r="AJU140" s="19"/>
      <c r="AJV140" s="19"/>
      <c r="AJW140" s="19"/>
      <c r="AJX140" s="19"/>
      <c r="AJY140" s="19"/>
      <c r="AJZ140" s="19"/>
      <c r="AKA140" s="19"/>
      <c r="AKB140" s="19"/>
      <c r="AKC140" s="19"/>
      <c r="AKD140" s="19"/>
      <c r="AKE140" s="19"/>
      <c r="AKF140" s="19"/>
      <c r="AKG140" s="19"/>
      <c r="AKH140" s="19"/>
      <c r="AKI140" s="19"/>
      <c r="AKJ140" s="19"/>
      <c r="AKK140" s="19"/>
      <c r="AKL140" s="19"/>
      <c r="AKM140" s="19"/>
      <c r="AKN140" s="19"/>
      <c r="AKO140" s="19"/>
      <c r="AKP140" s="19"/>
      <c r="AKQ140" s="19"/>
      <c r="AKR140" s="19"/>
      <c r="AKS140" s="19"/>
      <c r="AKT140" s="19"/>
      <c r="AKU140" s="19"/>
      <c r="AKV140" s="19"/>
      <c r="AKW140" s="19"/>
      <c r="AKX140" s="19"/>
      <c r="AKY140" s="19"/>
      <c r="AKZ140" s="19"/>
      <c r="ALA140" s="19"/>
      <c r="ALB140" s="19"/>
      <c r="ALC140" s="19"/>
      <c r="ALD140" s="19"/>
      <c r="ALE140" s="19"/>
      <c r="ALF140" s="19"/>
      <c r="ALG140" s="19"/>
      <c r="ALH140" s="19"/>
      <c r="ALI140" s="19"/>
      <c r="ALJ140" s="19"/>
      <c r="ALK140" s="19"/>
      <c r="ALL140" s="19"/>
      <c r="ALM140" s="19"/>
      <c r="ALN140" s="19"/>
      <c r="ALO140" s="19"/>
      <c r="ALP140" s="19"/>
      <c r="ALQ140" s="19"/>
      <c r="ALR140" s="19"/>
      <c r="ALS140" s="19"/>
      <c r="ALT140" s="19"/>
      <c r="ALU140" s="19"/>
      <c r="ALV140" s="19"/>
      <c r="ALW140" s="19"/>
      <c r="ALX140" s="19"/>
      <c r="ALY140" s="19"/>
      <c r="ALZ140" s="19"/>
      <c r="AMA140" s="19"/>
      <c r="AMB140" s="19"/>
      <c r="AMC140" s="19"/>
      <c r="AMD140" s="19"/>
      <c r="AME140" s="19"/>
      <c r="AMF140" s="19"/>
      <c r="AMG140" s="19"/>
      <c r="AMH140" s="19"/>
      <c r="AMI140" s="19"/>
      <c r="AMJ140" s="19"/>
      <c r="AMK140" s="19"/>
    </row>
    <row r="141" spans="1:1025" x14ac:dyDescent="0.2">
      <c r="A141" s="29" t="s">
        <v>179</v>
      </c>
      <c r="B141" s="30" t="s">
        <v>163</v>
      </c>
      <c r="C141" s="30" t="s">
        <v>110</v>
      </c>
      <c r="D141" s="30" t="s">
        <v>111</v>
      </c>
      <c r="E141" s="22">
        <f t="shared" si="333"/>
        <v>0</v>
      </c>
      <c r="F141" s="22">
        <f t="shared" si="334"/>
        <v>0</v>
      </c>
      <c r="G141" s="22">
        <f t="shared" si="335"/>
        <v>0</v>
      </c>
      <c r="H141" s="22">
        <f t="shared" si="336"/>
        <v>0</v>
      </c>
      <c r="I141" s="22">
        <f t="shared" si="337"/>
        <v>0</v>
      </c>
      <c r="J141" s="22">
        <f t="shared" si="338"/>
        <v>0</v>
      </c>
      <c r="K141" s="22">
        <f t="shared" si="339"/>
        <v>0</v>
      </c>
      <c r="L141" s="22">
        <f t="shared" si="340"/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  <c r="AH141" s="22">
        <v>0</v>
      </c>
      <c r="AI141" s="22">
        <v>0</v>
      </c>
      <c r="AJ141" s="22">
        <v>0</v>
      </c>
      <c r="AK141" s="22">
        <v>0</v>
      </c>
      <c r="AL141" s="22">
        <v>0</v>
      </c>
      <c r="AM141" s="22">
        <v>0</v>
      </c>
      <c r="AN141" s="22">
        <v>0</v>
      </c>
      <c r="AO141" s="22">
        <v>0</v>
      </c>
      <c r="AP141" s="22" t="s">
        <v>108</v>
      </c>
      <c r="AQ141" s="22" t="s">
        <v>108</v>
      </c>
      <c r="AR141" s="22" t="s">
        <v>108</v>
      </c>
      <c r="AS141" s="22">
        <f t="shared" ref="AS141" si="722">SUM(BA141,BI141,BQ141,BY141)</f>
        <v>0</v>
      </c>
      <c r="AT141" s="22">
        <f t="shared" ref="AT141" si="723">SUM(BB141,BJ141,BR141,BZ141)</f>
        <v>0</v>
      </c>
      <c r="AU141" s="22">
        <f t="shared" ref="AU141" si="724">SUM(BC141,BK141,BS141,CA141)</f>
        <v>0</v>
      </c>
      <c r="AV141" s="22">
        <f t="shared" ref="AV141" si="725">SUM(BD141,BL141,BT141,CB141)</f>
        <v>0</v>
      </c>
      <c r="AW141" s="22">
        <f t="shared" ref="AW141" si="726">SUM(BE141,BM141,BU141,CC141)</f>
        <v>0</v>
      </c>
      <c r="AX141" s="22">
        <f t="shared" ref="AX141" si="727">SUM(BF141,BN141,BV141,CD141)</f>
        <v>0</v>
      </c>
      <c r="AY141" s="22">
        <f t="shared" ref="AY141" si="728">SUM(BG141,BO141,BW141,CE141)</f>
        <v>0</v>
      </c>
      <c r="AZ141" s="22">
        <f t="shared" ref="AZ141" si="729">SUM(BH141,BP141,BX141,CF141)</f>
        <v>0</v>
      </c>
      <c r="BA141" s="22">
        <v>0</v>
      </c>
      <c r="BB141" s="22">
        <v>0</v>
      </c>
      <c r="BC141" s="22">
        <v>0</v>
      </c>
      <c r="BD141" s="22">
        <v>0</v>
      </c>
      <c r="BE141" s="22">
        <v>0</v>
      </c>
      <c r="BF141" s="22" t="s">
        <v>108</v>
      </c>
      <c r="BG141" s="22" t="s">
        <v>108</v>
      </c>
      <c r="BH141" s="22" t="s">
        <v>108</v>
      </c>
      <c r="BI141" s="22">
        <v>0</v>
      </c>
      <c r="BJ141" s="22">
        <v>0</v>
      </c>
      <c r="BK141" s="22">
        <v>0</v>
      </c>
      <c r="BL141" s="22">
        <v>0</v>
      </c>
      <c r="BM141" s="22">
        <v>0</v>
      </c>
      <c r="BN141" s="22" t="s">
        <v>108</v>
      </c>
      <c r="BO141" s="22" t="s">
        <v>108</v>
      </c>
      <c r="BP141" s="22" t="s">
        <v>108</v>
      </c>
      <c r="BQ141" s="22">
        <v>0</v>
      </c>
      <c r="BR141" s="22">
        <v>0</v>
      </c>
      <c r="BS141" s="22">
        <v>0</v>
      </c>
      <c r="BT141" s="22">
        <v>0</v>
      </c>
      <c r="BU141" s="22">
        <v>0</v>
      </c>
      <c r="BV141" s="22" t="s">
        <v>108</v>
      </c>
      <c r="BW141" s="22" t="s">
        <v>108</v>
      </c>
      <c r="BX141" s="22" t="s">
        <v>108</v>
      </c>
      <c r="BY141" s="22">
        <v>0</v>
      </c>
      <c r="BZ141" s="22">
        <v>0</v>
      </c>
      <c r="CA141" s="22">
        <v>0</v>
      </c>
      <c r="CB141" s="22">
        <v>0</v>
      </c>
      <c r="CC141" s="22">
        <v>0</v>
      </c>
      <c r="CD141" s="22" t="s">
        <v>108</v>
      </c>
      <c r="CE141" s="22" t="s">
        <v>108</v>
      </c>
      <c r="CF141" s="22" t="s">
        <v>108</v>
      </c>
      <c r="CG141" s="22">
        <f t="shared" ref="CG141" si="730">E141-AS141</f>
        <v>0</v>
      </c>
      <c r="CH141" s="22">
        <f t="shared" ref="CH141" si="731">F141-AT141</f>
        <v>0</v>
      </c>
      <c r="CI141" s="22">
        <f t="shared" ref="CI141" si="732">G141-AU141</f>
        <v>0</v>
      </c>
      <c r="CJ141" s="22">
        <f t="shared" ref="CJ141" si="733">H141-AV141</f>
        <v>0</v>
      </c>
      <c r="CK141" s="22">
        <f t="shared" ref="CK141" si="734">I141-AW141</f>
        <v>0</v>
      </c>
      <c r="CL141" s="22">
        <f t="shared" ref="CL141" si="735">J141-AX141</f>
        <v>0</v>
      </c>
      <c r="CM141" s="22">
        <f t="shared" ref="CM141" si="736">K141-AY141</f>
        <v>0</v>
      </c>
      <c r="CN141" s="22">
        <f t="shared" ref="CN141" si="737">L141-AZ141</f>
        <v>0</v>
      </c>
      <c r="CO141" s="22" t="s">
        <v>111</v>
      </c>
    </row>
    <row r="142" spans="1:1025" ht="38.25" x14ac:dyDescent="0.2">
      <c r="A142" s="72" t="s">
        <v>179</v>
      </c>
      <c r="B142" s="73" t="s">
        <v>321</v>
      </c>
      <c r="C142" s="68" t="s">
        <v>322</v>
      </c>
      <c r="D142" s="24" t="s">
        <v>111</v>
      </c>
      <c r="E142" s="23">
        <f t="shared" si="333"/>
        <v>0</v>
      </c>
      <c r="F142" s="23">
        <f t="shared" si="334"/>
        <v>0</v>
      </c>
      <c r="G142" s="23">
        <f t="shared" si="335"/>
        <v>0</v>
      </c>
      <c r="H142" s="23">
        <f t="shared" si="336"/>
        <v>0</v>
      </c>
      <c r="I142" s="23">
        <f t="shared" si="337"/>
        <v>0</v>
      </c>
      <c r="J142" s="23">
        <f t="shared" si="338"/>
        <v>0</v>
      </c>
      <c r="K142" s="23">
        <f t="shared" si="339"/>
        <v>0</v>
      </c>
      <c r="L142" s="23">
        <f t="shared" si="340"/>
        <v>0</v>
      </c>
      <c r="M142" s="23">
        <v>0</v>
      </c>
      <c r="N142" s="23">
        <v>0</v>
      </c>
      <c r="O142" s="23">
        <v>0</v>
      </c>
      <c r="P142" s="23">
        <v>0</v>
      </c>
      <c r="Q142" s="23">
        <v>0</v>
      </c>
      <c r="R142" s="23">
        <v>0</v>
      </c>
      <c r="S142" s="23">
        <v>0</v>
      </c>
      <c r="T142" s="23">
        <v>0</v>
      </c>
      <c r="U142" s="23">
        <v>0</v>
      </c>
      <c r="V142" s="23">
        <v>0</v>
      </c>
      <c r="W142" s="23">
        <v>0</v>
      </c>
      <c r="X142" s="23">
        <v>0</v>
      </c>
      <c r="Y142" s="23">
        <v>0</v>
      </c>
      <c r="Z142" s="23">
        <v>0</v>
      </c>
      <c r="AA142" s="23">
        <v>0</v>
      </c>
      <c r="AB142" s="23">
        <v>0</v>
      </c>
      <c r="AC142" s="23">
        <v>0</v>
      </c>
      <c r="AD142" s="23">
        <v>0</v>
      </c>
      <c r="AE142" s="23">
        <v>0</v>
      </c>
      <c r="AF142" s="23">
        <v>0</v>
      </c>
      <c r="AG142" s="23">
        <v>0</v>
      </c>
      <c r="AH142" s="23">
        <v>0</v>
      </c>
      <c r="AI142" s="23">
        <v>0</v>
      </c>
      <c r="AJ142" s="23">
        <v>0</v>
      </c>
      <c r="AK142" s="23">
        <v>0</v>
      </c>
      <c r="AL142" s="23">
        <v>0</v>
      </c>
      <c r="AM142" s="23">
        <v>0</v>
      </c>
      <c r="AN142" s="23">
        <v>0</v>
      </c>
      <c r="AO142" s="23">
        <v>0</v>
      </c>
      <c r="AP142" s="23">
        <v>0</v>
      </c>
      <c r="AQ142" s="23">
        <v>0</v>
      </c>
      <c r="AR142" s="23">
        <v>0</v>
      </c>
      <c r="AS142" s="23">
        <f t="shared" si="408"/>
        <v>0</v>
      </c>
      <c r="AT142" s="23">
        <f t="shared" si="392"/>
        <v>0</v>
      </c>
      <c r="AU142" s="23">
        <f t="shared" si="393"/>
        <v>0</v>
      </c>
      <c r="AV142" s="23">
        <f t="shared" si="394"/>
        <v>0</v>
      </c>
      <c r="AW142" s="23">
        <f t="shared" si="395"/>
        <v>0</v>
      </c>
      <c r="AX142" s="23">
        <f t="shared" si="396"/>
        <v>0</v>
      </c>
      <c r="AY142" s="23">
        <f t="shared" si="397"/>
        <v>0</v>
      </c>
      <c r="AZ142" s="23">
        <f t="shared" si="398"/>
        <v>0</v>
      </c>
      <c r="BA142" s="23">
        <v>0</v>
      </c>
      <c r="BB142" s="23">
        <v>0</v>
      </c>
      <c r="BC142" s="23">
        <v>0</v>
      </c>
      <c r="BD142" s="23">
        <v>0</v>
      </c>
      <c r="BE142" s="23">
        <v>0</v>
      </c>
      <c r="BF142" s="23">
        <v>0</v>
      </c>
      <c r="BG142" s="23">
        <v>0</v>
      </c>
      <c r="BH142" s="23">
        <v>0</v>
      </c>
      <c r="BI142" s="23">
        <v>0</v>
      </c>
      <c r="BJ142" s="23">
        <v>0</v>
      </c>
      <c r="BK142" s="23">
        <v>0</v>
      </c>
      <c r="BL142" s="23">
        <v>0</v>
      </c>
      <c r="BM142" s="23">
        <v>0</v>
      </c>
      <c r="BN142" s="23">
        <v>0</v>
      </c>
      <c r="BO142" s="23">
        <v>0</v>
      </c>
      <c r="BP142" s="23">
        <v>0</v>
      </c>
      <c r="BQ142" s="23">
        <v>0</v>
      </c>
      <c r="BR142" s="23">
        <v>0</v>
      </c>
      <c r="BS142" s="23">
        <v>0</v>
      </c>
      <c r="BT142" s="23">
        <v>0</v>
      </c>
      <c r="BU142" s="23">
        <v>0</v>
      </c>
      <c r="BV142" s="23">
        <v>0</v>
      </c>
      <c r="BW142" s="23">
        <v>0</v>
      </c>
      <c r="BX142" s="23">
        <v>0</v>
      </c>
      <c r="BY142" s="23">
        <v>0</v>
      </c>
      <c r="BZ142" s="23">
        <v>0</v>
      </c>
      <c r="CA142" s="23">
        <v>0</v>
      </c>
      <c r="CB142" s="23">
        <v>0</v>
      </c>
      <c r="CC142" s="23">
        <v>0</v>
      </c>
      <c r="CD142" s="23">
        <v>0</v>
      </c>
      <c r="CE142" s="23">
        <v>0</v>
      </c>
      <c r="CF142" s="23">
        <v>0</v>
      </c>
      <c r="CG142" s="23">
        <f t="shared" si="410"/>
        <v>0</v>
      </c>
      <c r="CH142" s="23">
        <f t="shared" si="400"/>
        <v>0</v>
      </c>
      <c r="CI142" s="23">
        <f t="shared" si="401"/>
        <v>0</v>
      </c>
      <c r="CJ142" s="23">
        <f t="shared" si="402"/>
        <v>0</v>
      </c>
      <c r="CK142" s="23">
        <f t="shared" si="403"/>
        <v>0</v>
      </c>
      <c r="CL142" s="23">
        <f t="shared" si="404"/>
        <v>0</v>
      </c>
      <c r="CM142" s="23">
        <f t="shared" si="405"/>
        <v>0</v>
      </c>
      <c r="CN142" s="23">
        <f t="shared" si="406"/>
        <v>0</v>
      </c>
      <c r="CO142" s="23" t="s">
        <v>111</v>
      </c>
    </row>
    <row r="143" spans="1:1025" ht="27.75" customHeight="1" x14ac:dyDescent="0.2">
      <c r="A143" s="72" t="s">
        <v>179</v>
      </c>
      <c r="B143" s="73" t="s">
        <v>323</v>
      </c>
      <c r="C143" s="68" t="s">
        <v>324</v>
      </c>
      <c r="D143" s="24" t="s">
        <v>111</v>
      </c>
      <c r="E143" s="23">
        <f t="shared" si="333"/>
        <v>0</v>
      </c>
      <c r="F143" s="23">
        <f t="shared" si="334"/>
        <v>0</v>
      </c>
      <c r="G143" s="23">
        <f t="shared" si="335"/>
        <v>0</v>
      </c>
      <c r="H143" s="23">
        <f t="shared" si="336"/>
        <v>0</v>
      </c>
      <c r="I143" s="23">
        <f t="shared" si="337"/>
        <v>0</v>
      </c>
      <c r="J143" s="23">
        <f t="shared" si="338"/>
        <v>0</v>
      </c>
      <c r="K143" s="23">
        <f t="shared" si="339"/>
        <v>0</v>
      </c>
      <c r="L143" s="23">
        <f t="shared" si="340"/>
        <v>0</v>
      </c>
      <c r="M143" s="23">
        <v>0</v>
      </c>
      <c r="N143" s="23">
        <v>0</v>
      </c>
      <c r="O143" s="23">
        <v>0</v>
      </c>
      <c r="P143" s="23">
        <v>0</v>
      </c>
      <c r="Q143" s="23">
        <v>0</v>
      </c>
      <c r="R143" s="23">
        <v>0</v>
      </c>
      <c r="S143" s="23">
        <v>0</v>
      </c>
      <c r="T143" s="23">
        <v>0</v>
      </c>
      <c r="U143" s="23">
        <v>0</v>
      </c>
      <c r="V143" s="23">
        <v>0</v>
      </c>
      <c r="W143" s="23">
        <v>0</v>
      </c>
      <c r="X143" s="23">
        <v>0</v>
      </c>
      <c r="Y143" s="23">
        <v>0</v>
      </c>
      <c r="Z143" s="23">
        <v>0</v>
      </c>
      <c r="AA143" s="23">
        <v>0</v>
      </c>
      <c r="AB143" s="23">
        <v>0</v>
      </c>
      <c r="AC143" s="23">
        <v>0</v>
      </c>
      <c r="AD143" s="23">
        <v>0</v>
      </c>
      <c r="AE143" s="23">
        <v>0</v>
      </c>
      <c r="AF143" s="23">
        <v>0</v>
      </c>
      <c r="AG143" s="23">
        <v>0</v>
      </c>
      <c r="AH143" s="23">
        <v>0</v>
      </c>
      <c r="AI143" s="23">
        <v>0</v>
      </c>
      <c r="AJ143" s="23">
        <v>0</v>
      </c>
      <c r="AK143" s="23">
        <v>0</v>
      </c>
      <c r="AL143" s="23">
        <v>0</v>
      </c>
      <c r="AM143" s="23">
        <v>0</v>
      </c>
      <c r="AN143" s="23">
        <v>0</v>
      </c>
      <c r="AO143" s="23">
        <v>0</v>
      </c>
      <c r="AP143" s="23">
        <v>0</v>
      </c>
      <c r="AQ143" s="23">
        <v>0</v>
      </c>
      <c r="AR143" s="23">
        <v>0</v>
      </c>
      <c r="AS143" s="23">
        <f t="shared" si="408"/>
        <v>0</v>
      </c>
      <c r="AT143" s="23">
        <f t="shared" si="392"/>
        <v>0</v>
      </c>
      <c r="AU143" s="23">
        <f t="shared" si="393"/>
        <v>0</v>
      </c>
      <c r="AV143" s="23">
        <f t="shared" si="394"/>
        <v>0</v>
      </c>
      <c r="AW143" s="23">
        <f t="shared" si="395"/>
        <v>0</v>
      </c>
      <c r="AX143" s="23">
        <f t="shared" si="396"/>
        <v>0</v>
      </c>
      <c r="AY143" s="23">
        <f t="shared" si="397"/>
        <v>0</v>
      </c>
      <c r="AZ143" s="23">
        <f t="shared" si="398"/>
        <v>0</v>
      </c>
      <c r="BA143" s="23">
        <v>0</v>
      </c>
      <c r="BB143" s="23">
        <v>0</v>
      </c>
      <c r="BC143" s="23">
        <v>0</v>
      </c>
      <c r="BD143" s="23">
        <v>0</v>
      </c>
      <c r="BE143" s="23">
        <v>0</v>
      </c>
      <c r="BF143" s="23">
        <v>0</v>
      </c>
      <c r="BG143" s="23">
        <v>0</v>
      </c>
      <c r="BH143" s="23">
        <v>0</v>
      </c>
      <c r="BI143" s="23">
        <v>0</v>
      </c>
      <c r="BJ143" s="23">
        <v>0</v>
      </c>
      <c r="BK143" s="23">
        <v>0</v>
      </c>
      <c r="BL143" s="23">
        <v>0</v>
      </c>
      <c r="BM143" s="23">
        <v>0</v>
      </c>
      <c r="BN143" s="23">
        <v>0</v>
      </c>
      <c r="BO143" s="23">
        <v>0</v>
      </c>
      <c r="BP143" s="23">
        <v>0</v>
      </c>
      <c r="BQ143" s="23">
        <v>0</v>
      </c>
      <c r="BR143" s="23">
        <v>0</v>
      </c>
      <c r="BS143" s="23">
        <v>0</v>
      </c>
      <c r="BT143" s="23">
        <v>0</v>
      </c>
      <c r="BU143" s="23">
        <v>0</v>
      </c>
      <c r="BV143" s="23">
        <v>0</v>
      </c>
      <c r="BW143" s="23">
        <v>0</v>
      </c>
      <c r="BX143" s="23">
        <v>0</v>
      </c>
      <c r="BY143" s="23">
        <v>0</v>
      </c>
      <c r="BZ143" s="23">
        <v>0</v>
      </c>
      <c r="CA143" s="23">
        <v>0</v>
      </c>
      <c r="CB143" s="23">
        <v>0</v>
      </c>
      <c r="CC143" s="23">
        <v>0</v>
      </c>
      <c r="CD143" s="23">
        <v>0</v>
      </c>
      <c r="CE143" s="23">
        <v>0</v>
      </c>
      <c r="CF143" s="23">
        <v>0</v>
      </c>
      <c r="CG143" s="23">
        <f t="shared" si="410"/>
        <v>0</v>
      </c>
      <c r="CH143" s="23">
        <f t="shared" si="400"/>
        <v>0</v>
      </c>
      <c r="CI143" s="23">
        <f t="shared" si="401"/>
        <v>0</v>
      </c>
      <c r="CJ143" s="23">
        <f t="shared" si="402"/>
        <v>0</v>
      </c>
      <c r="CK143" s="23">
        <f t="shared" si="403"/>
        <v>0</v>
      </c>
      <c r="CL143" s="23">
        <f t="shared" si="404"/>
        <v>0</v>
      </c>
      <c r="CM143" s="23">
        <f t="shared" si="405"/>
        <v>0</v>
      </c>
      <c r="CN143" s="23">
        <f t="shared" si="406"/>
        <v>0</v>
      </c>
      <c r="CO143" s="23" t="s">
        <v>111</v>
      </c>
    </row>
  </sheetData>
  <mergeCells count="29">
    <mergeCell ref="AP14:CF14"/>
    <mergeCell ref="CG14:CN16"/>
    <mergeCell ref="CO14:CO17"/>
    <mergeCell ref="E15:AR15"/>
    <mergeCell ref="AS15:CF15"/>
    <mergeCell ref="E16:L16"/>
    <mergeCell ref="M16:T16"/>
    <mergeCell ref="U16:AB16"/>
    <mergeCell ref="AC16:AJ16"/>
    <mergeCell ref="AK16:AR16"/>
    <mergeCell ref="AS16:AZ16"/>
    <mergeCell ref="BA16:BH16"/>
    <mergeCell ref="BI16:BP16"/>
    <mergeCell ref="BQ16:BX16"/>
    <mergeCell ref="BY16:CF16"/>
    <mergeCell ref="M6:AC6"/>
    <mergeCell ref="M7:AC7"/>
    <mergeCell ref="Q9:R9"/>
    <mergeCell ref="P12:AE12"/>
    <mergeCell ref="A14:A17"/>
    <mergeCell ref="B14:B17"/>
    <mergeCell ref="C14:C17"/>
    <mergeCell ref="D14:D17"/>
    <mergeCell ref="E14:AO14"/>
    <mergeCell ref="CK2:CO2"/>
    <mergeCell ref="A3:AO3"/>
    <mergeCell ref="M4:N4"/>
    <mergeCell ref="O4:P4"/>
    <mergeCell ref="Q4:R4"/>
  </mergeCells>
  <pageMargins left="0.7" right="0.7" top="0.75" bottom="0.75" header="0.51180555555555496" footer="0.51180555555555496"/>
  <pageSetup paperSize="9" scale="10" firstPageNumber="0" orientation="portrait" r:id="rId1"/>
  <rowBreaks count="1" manualBreakCount="1">
    <brk id="17" max="16383" man="1"/>
  </rowBreaks>
  <ignoredErrors>
    <ignoredError sqref="M18:R18 T18:W18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27</cp:revision>
  <cp:lastPrinted>2020-11-12T11:57:18Z</cp:lastPrinted>
  <dcterms:created xsi:type="dcterms:W3CDTF">2019-10-22T03:40:21Z</dcterms:created>
  <dcterms:modified xsi:type="dcterms:W3CDTF">2026-02-11T03:37:02Z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